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报价表" sheetId="1" r:id="rId1"/>
    <sheet name="附件2.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<sst xmlns="http://schemas.openxmlformats.org/spreadsheetml/2006/main" count="89" uniqueCount="59">
  <si>
    <t>附件2：食品安全守护平台（互联网+明厨亮灶）服务项目市场调查报价表</t>
  </si>
  <si>
    <t>序号</t>
  </si>
  <si>
    <t>品名</t>
  </si>
  <si>
    <t>技术参数</t>
  </si>
  <si>
    <t>单位</t>
  </si>
  <si>
    <t>数量</t>
  </si>
  <si>
    <t>单价
（元/年）</t>
  </si>
  <si>
    <t>年合计（元）</t>
  </si>
  <si>
    <t>备注</t>
  </si>
  <si>
    <t>(规格、材料等)</t>
  </si>
  <si>
    <t>院本部食堂明厨亮灶服务</t>
  </si>
  <si>
    <r>
      <rPr>
        <sz val="11"/>
        <color theme="1"/>
        <rFont val="仿宋"/>
        <charset val="134"/>
      </rPr>
      <t>1、医疗机构智慧食堂管理系统                                        
2、食安社会共治系统
3、</t>
    </r>
    <r>
      <rPr>
        <sz val="11"/>
        <color rgb="FFFF0000"/>
        <rFont val="仿宋"/>
        <charset val="134"/>
      </rPr>
      <t>服务期2年</t>
    </r>
  </si>
  <si>
    <t>路</t>
  </si>
  <si>
    <t>东院区食堂明厨亮灶服务</t>
  </si>
  <si>
    <t>东院区食堂明厨亮灶服务设备设施</t>
  </si>
  <si>
    <t>1、明厨亮灶边缘网关（含视频输入9路、直连惠州市智慧云平台、本地存储30天、本地现场回放）                                                                                                2、明厨亮灶摄像头（9个，≥200 万像素，码流：不低于双码流，网络接口：不少于 1 个 10/100M 以太网口，编码标准：支持 H.265或 H.264 编码标准，接口协议：支持国标（GB/T 28181）、ONVIF协议或 RTMP 协议）     
3、机柜(6U)
4、设备安装、调试及平台对接人工费                                         5、辅材（含PVC管、线槽、软管及其他工程消耗用品）</t>
  </si>
  <si>
    <t>合计：大写(RMB)</t>
  </si>
  <si>
    <t>以上报价包括乙方人工配送、安装、检测、调试、各项税费及实施过程中所有不可预见费用等。</t>
  </si>
  <si>
    <t>备注：免费提供售后运维服务，包含：
1、提供现场专业应用培训，指导完善平台信息和日常操作，长期提供远程咨询服务。
2、提供常设8小时*7天热线服务。对医院的服务通知，服务机构在接报后1小时内响应，提供电话或远程在线服务，如无法解决的，48小时内修复完毕。若主要设备的故障在48小时内仍未处理完毕，服务机构免费提供相同档次的设备予以临时使用或采取应急措施解决，不得影响医院食堂的正常工作业务。
3、提供季度巡查，主要对硬件设备进行维护检修。（每季度巡查，无需提供巡察报告。巡查内容：摄像头在线情况、画面遮挡、画面丢失）
4、免费根据医院实际使用需求调整摄像头位置。
5.乙方按要求完成设备安装调测后，完成验收后，在30个工作日内支付东院区新建费用和首年服务费，合同期满一年后支付第二年服务费大写人民币。</t>
  </si>
  <si>
    <t>公司名称：</t>
  </si>
  <si>
    <t>联系人：</t>
  </si>
  <si>
    <t>联系电话：</t>
  </si>
  <si>
    <t>报价日期：</t>
  </si>
  <si>
    <t>附件2.1：惠州市第三人民医院两院区食堂摄像头点位分布及数量</t>
  </si>
  <si>
    <t>摄像头位置</t>
  </si>
  <si>
    <t>院区</t>
  </si>
  <si>
    <t>摄像头数量（个）</t>
  </si>
  <si>
    <t>一楼出餐口</t>
  </si>
  <si>
    <t>院本部</t>
  </si>
  <si>
    <t>已有摄像头</t>
  </si>
  <si>
    <t>一楼烹饪间</t>
  </si>
  <si>
    <t>一楼对外配餐间</t>
  </si>
  <si>
    <t>负一楼储碗间</t>
  </si>
  <si>
    <t>负一楼洗碗间</t>
  </si>
  <si>
    <t>负一楼副食间</t>
  </si>
  <si>
    <t>负一楼主食间</t>
  </si>
  <si>
    <t>负一楼点心烹饪间</t>
  </si>
  <si>
    <t>负一楼面点室</t>
  </si>
  <si>
    <t>负一楼外酵间</t>
  </si>
  <si>
    <t>负一楼肉类加工间</t>
  </si>
  <si>
    <t>负一楼鱼类加工间</t>
  </si>
  <si>
    <t>负一楼烧卤加工间</t>
  </si>
  <si>
    <t>负一楼果蔬类</t>
  </si>
  <si>
    <t>负一楼大仓库</t>
  </si>
  <si>
    <t>负一楼收货进入口</t>
  </si>
  <si>
    <t>负一楼收货办公室</t>
  </si>
  <si>
    <r>
      <rPr>
        <sz val="10.5"/>
        <rFont val="仿宋"/>
        <charset val="134"/>
      </rPr>
      <t>负一楼冷库</t>
    </r>
    <r>
      <rPr>
        <sz val="10.5"/>
        <rFont val="仿宋"/>
        <charset val="0"/>
      </rPr>
      <t>3</t>
    </r>
    <r>
      <rPr>
        <sz val="10.5"/>
        <rFont val="仿宋"/>
        <charset val="134"/>
      </rPr>
      <t>对着门</t>
    </r>
  </si>
  <si>
    <t>二楼打餐区</t>
  </si>
  <si>
    <t>东院区</t>
  </si>
  <si>
    <t>更换摄像头9个</t>
  </si>
  <si>
    <t>二楼洗碗间</t>
  </si>
  <si>
    <t>二楼就餐区（自助打餐）</t>
  </si>
  <si>
    <t>二楼后厨加工区</t>
  </si>
  <si>
    <t>二楼切配区</t>
  </si>
  <si>
    <t>二楼库房</t>
  </si>
  <si>
    <t>三楼就餐区（自助打餐）</t>
  </si>
  <si>
    <t>三楼汤粉间</t>
  </si>
  <si>
    <t>三楼后厨</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</si>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</sst>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6">
    <font>
      <sz val="12"/>
      <name val="宋体"/>
      <charset val="134"/>
    </font>
    <font>
      <sz val="12"/>
      <name val="仿宋"/>
      <charset val="134"/>
    </font>
    <font>
      <b/>
      <sz val="16"/>
      <color theme="1"/>
      <name val="仿宋"/>
      <charset val="134"/>
    </font>
    <font>
      <b/>
      <sz val="12"/>
      <color theme="1"/>
      <name val="仿宋"/>
      <charset val="134"/>
    </font>
    <font>
      <sz val="11"/>
      <color theme="1"/>
      <name val="仿宋"/>
      <charset val="134"/>
    </font>
    <font>
      <sz val="10.5"/>
      <name val="仿宋"/>
      <charset val="134"/>
    </font>
    <font>
      <sz val="10.5"/>
      <name val="仿宋"/>
      <charset val="0"/>
    </font>
    <font>
      <sz val="11"/>
      <name val="宋体"/>
      <charset val="134"/>
    </font>
    <font>
      <sz val="12"/>
      <color theme="1"/>
      <name val="宋体"/>
      <charset val="134"/>
      <scheme val="minor"/>
    </font>
    <font>
      <b/>
      <sz val="20"/>
      <color rgb="FF000000"/>
      <name val="仿宋"/>
      <charset val="134"/>
    </font>
    <font>
      <b/>
      <sz val="12"/>
      <color rgb="FF000000"/>
      <name val="仿宋"/>
      <charset val="134"/>
    </font>
    <font>
      <b/>
      <sz val="12"/>
      <name val="仿宋"/>
      <charset val="134"/>
    </font>
    <font>
      <sz val="11"/>
      <color rgb="FF000000"/>
      <name val="仿宋"/>
      <charset val="134"/>
    </font>
    <font>
      <sz val="11"/>
      <name val="仿宋"/>
      <charset val="134"/>
    </font>
    <font>
      <sz val="12"/>
      <color theme="1"/>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9"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3" fillId="0" borderId="0" applyNumberFormat="0" applyFill="0" applyBorder="0" applyAlignment="0" applyProtection="0">
      <alignment vertical="center"/>
    </xf>
    <xf numFmtId="0" fontId="24" fillId="3" borderId="12" applyNumberFormat="0" applyAlignment="0" applyProtection="0">
      <alignment vertical="center"/>
    </xf>
    <xf numFmtId="0" fontId="25" fillId="4" borderId="13" applyNumberFormat="0" applyAlignment="0" applyProtection="0">
      <alignment vertical="center"/>
    </xf>
    <xf numFmtId="0" fontId="26" fillId="4" borderId="12" applyNumberFormat="0" applyAlignment="0" applyProtection="0">
      <alignment vertical="center"/>
    </xf>
    <xf numFmtId="0" fontId="27" fillId="5" borderId="14" applyNumberFormat="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15" fillId="0" borderId="0">
      <alignment vertical="center"/>
    </xf>
  </cellStyleXfs>
  <cellXfs count="38">
    <xf numFmtId="0" fontId="0" fillId="0" borderId="0" xfId="0">
      <alignment vertical="center"/>
    </xf>
    <xf numFmtId="0" fontId="1" fillId="0" borderId="0" xfId="0" applyFont="1" applyAlignment="1">
      <alignment horizontal="center" vertical="center"/>
    </xf>
    <xf numFmtId="176" fontId="1" fillId="0" borderId="0" xfId="0" applyNumberFormat="1" applyFont="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76" fontId="1" fillId="0" borderId="2" xfId="0" applyNumberFormat="1" applyFont="1" applyBorder="1" applyAlignment="1">
      <alignment horizontal="center" vertical="center" wrapText="1"/>
    </xf>
    <xf numFmtId="176" fontId="1" fillId="0" borderId="3" xfId="0" applyNumberFormat="1" applyFont="1" applyBorder="1" applyAlignment="1">
      <alignment horizontal="center" vertical="center" wrapText="1"/>
    </xf>
    <xf numFmtId="176" fontId="1" fillId="0" borderId="4"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5" xfId="0" applyFont="1" applyBorder="1" applyAlignment="1">
      <alignment horizontal="center" vertical="center"/>
    </xf>
    <xf numFmtId="176" fontId="1" fillId="0" borderId="5" xfId="0" applyNumberFormat="1" applyFont="1" applyBorder="1" applyAlignment="1">
      <alignment horizontal="center" vertical="center" wrapText="1"/>
    </xf>
    <xf numFmtId="0" fontId="0" fillId="0" borderId="0" xfId="0" applyFont="1">
      <alignment vertical="center"/>
    </xf>
    <xf numFmtId="0" fontId="7" fillId="0" borderId="0" xfId="0" applyFont="1">
      <alignment vertical="center"/>
    </xf>
    <xf numFmtId="0" fontId="0" fillId="0" borderId="0" xfId="0" applyBorder="1">
      <alignment vertical="center"/>
    </xf>
    <xf numFmtId="0" fontId="8" fillId="0" borderId="0" xfId="0" applyFont="1" applyFill="1" applyBorder="1" applyAlignment="1">
      <alignment vertical="center"/>
    </xf>
    <xf numFmtId="0" fontId="0" fillId="0" borderId="0" xfId="0" applyAlignment="1">
      <alignment horizontal="center" vertical="center" wrapText="1"/>
    </xf>
    <xf numFmtId="0" fontId="9" fillId="0" borderId="0" xfId="0" applyFont="1" applyFill="1" applyAlignment="1" applyProtection="1">
      <alignment horizontal="center" vertical="center" wrapText="1"/>
    </xf>
    <xf numFmtId="0" fontId="10"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xf>
    <xf numFmtId="0" fontId="13" fillId="0" borderId="1" xfId="0" applyFont="1" applyFill="1" applyBorder="1" applyAlignment="1" applyProtection="1">
      <alignment horizontal="center" vertical="center" wrapText="1"/>
    </xf>
    <xf numFmtId="0" fontId="1" fillId="0" borderId="6" xfId="0" applyFont="1" applyFill="1" applyBorder="1" applyAlignment="1" applyProtection="1">
      <alignment horizontal="center" vertical="center" wrapText="1"/>
    </xf>
    <xf numFmtId="0" fontId="1" fillId="0" borderId="7" xfId="0" applyFont="1" applyFill="1" applyBorder="1" applyAlignment="1" applyProtection="1">
      <alignment horizontal="center" vertical="center" wrapText="1"/>
    </xf>
    <xf numFmtId="0" fontId="1" fillId="0" borderId="8"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1" fillId="0" borderId="6" xfId="0" applyFont="1" applyFill="1" applyBorder="1" applyAlignment="1" applyProtection="1">
      <alignment horizontal="left" vertical="center" wrapText="1"/>
    </xf>
    <xf numFmtId="0" fontId="1" fillId="0" borderId="7" xfId="0" applyFont="1" applyFill="1" applyBorder="1" applyAlignment="1" applyProtection="1">
      <alignment horizontal="left" vertical="center" wrapText="1"/>
    </xf>
    <xf numFmtId="0" fontId="1" fillId="0" borderId="8" xfId="0" applyFont="1" applyFill="1" applyBorder="1" applyAlignment="1" applyProtection="1">
      <alignment horizontal="left" vertical="center" wrapText="1"/>
    </xf>
    <xf numFmtId="0" fontId="1" fillId="0" borderId="0" xfId="0" applyFont="1" applyFill="1" applyBorder="1" applyAlignment="1" applyProtection="1">
      <alignment horizontal="left" vertical="center" wrapText="1"/>
    </xf>
    <xf numFmtId="0" fontId="14" fillId="0" borderId="0" xfId="0" applyFont="1" applyFill="1" applyBorder="1" applyAlignment="1">
      <alignment vertical="center"/>
    </xf>
    <xf numFmtId="0" fontId="14" fillId="0" borderId="0"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K18"/>
  <sheetViews>
    <sheetView tabSelected="1" workbookViewId="0">
      <selection activeCell="I15" sqref="I15"/>
    </sheetView>
  </sheetViews>
  <sheetFormatPr defaultColWidth="8.8" defaultRowHeight="15.6"/>
  <cols>
    <col min="1" max="1" width="5.7" customWidth="1"/>
    <col min="2" max="2" width="21.7" style="19" customWidth="1"/>
    <col min="3" max="3" width="62.1" customWidth="1"/>
    <col min="4" max="5" width="6.7" customWidth="1"/>
    <col min="6" max="7" width="10.7" customWidth="1"/>
    <col min="8" max="8" width="8.7" customWidth="1"/>
    <col min="9" max="16378" width="37.3" customWidth="1"/>
  </cols>
  <sheetData>
    <row r="1" ht="25.8" spans="1:245">
      <c r="A1" s="20" t="s">
        <v>0</v>
      </c>
      <c r="B1" s="20"/>
      <c r="C1" s="20"/>
      <c r="D1" s="20"/>
      <c r="E1" s="20"/>
      <c r="F1" s="20"/>
      <c r="G1" s="20"/>
      <c r="H1" s="20"/>
    </row>
    <row r="2" s="15" customFormat="1" spans="1:245">
      <c r="A2" s="21" t="s">
        <v>1</v>
      </c>
      <c r="B2" s="22" t="s">
        <v>2</v>
      </c>
      <c r="C2" s="22" t="s">
        <v>3</v>
      </c>
      <c r="D2" s="22" t="s">
        <v>4</v>
      </c>
      <c r="E2" s="22" t="s">
        <v>5</v>
      </c>
      <c r="F2" s="22" t="s">
        <v>6</v>
      </c>
      <c r="G2" s="22" t="s">
        <v>7</v>
      </c>
      <c r="H2" s="22" t="s">
        <v>8</v>
      </c>
    </row>
    <row r="3" s="15" customFormat="1" spans="1:245">
      <c r="A3" s="21"/>
      <c r="B3" s="22"/>
      <c r="C3" s="22" t="s">
        <v>9</v>
      </c>
      <c r="D3" s="22"/>
      <c r="E3" s="22"/>
      <c r="F3" s="22"/>
      <c r="G3" s="22"/>
      <c r="H3" s="22"/>
    </row>
    <row r="4" s="16" customFormat="1" ht="50" customHeight="1" spans="1:245">
      <c r="A4" s="23">
        <v>1</v>
      </c>
      <c r="B4" s="24" t="s">
        <v>10</v>
      </c>
      <c r="C4" s="25" t="s">
        <v>11</v>
      </c>
      <c r="D4" s="26" t="s">
        <v>12</v>
      </c>
      <c r="E4" s="26">
        <v>20</v>
      </c>
      <c r="F4" s="27"/>
      <c r="G4" s="27">
        <f>E4*F4*2</f>
        <v>0</v>
      </c>
      <c r="H4" s="27"/>
    </row>
    <row r="5" s="16" customFormat="1" ht="50" customHeight="1" spans="1:245">
      <c r="A5" s="23">
        <v>2</v>
      </c>
      <c r="B5" s="24" t="s">
        <v>13</v>
      </c>
      <c r="C5" s="25" t="s">
        <v>11</v>
      </c>
      <c r="D5" s="26" t="s">
        <v>12</v>
      </c>
      <c r="E5" s="26">
        <v>9</v>
      </c>
      <c r="F5" s="27"/>
      <c r="G5" s="27">
        <f>E5*F5*2</f>
        <v>0</v>
      </c>
      <c r="H5" s="27"/>
    </row>
    <row r="6" s="16" customFormat="1" ht="150" customHeight="1" spans="1:245">
      <c r="A6" s="23">
        <v>3</v>
      </c>
      <c r="B6" s="24" t="s">
        <v>14</v>
      </c>
      <c r="C6" s="25" t="s">
        <v>15</v>
      </c>
      <c r="D6" s="26" t="s">
        <v>12</v>
      </c>
      <c r="E6" s="26">
        <v>9</v>
      </c>
      <c r="F6" s="27"/>
      <c r="G6" s="27">
        <f>E6*F6</f>
        <v>0</v>
      </c>
      <c r="H6" s="27"/>
    </row>
    <row r="7" s="15" customFormat="1" ht="20" customHeight="1" spans="1:245">
      <c r="A7" s="28" t="s">
        <v>16</v>
      </c>
      <c r="B7" s="29"/>
      <c r="C7" s="29"/>
      <c r="D7" s="29"/>
      <c r="E7" s="29"/>
      <c r="F7" s="30"/>
      <c r="G7" s="31">
        <f>SUM(G4:G6)</f>
        <v>0</v>
      </c>
      <c r="H7" s="31"/>
    </row>
    <row r="8" s="15" customFormat="1" ht="20" customHeight="1" spans="1:245">
      <c r="A8" s="32" t="s">
        <v>17</v>
      </c>
      <c r="B8" s="33"/>
      <c r="C8" s="33"/>
      <c r="D8" s="33"/>
      <c r="E8" s="33"/>
      <c r="F8" s="33"/>
      <c r="G8" s="33"/>
      <c r="H8" s="34"/>
    </row>
    <row r="9" ht="130" customHeight="1" spans="1:245">
      <c r="A9" s="32" t="s">
        <v>18</v>
      </c>
      <c r="B9" s="33"/>
      <c r="C9" s="33"/>
      <c r="D9" s="33"/>
      <c r="E9" s="33"/>
      <c r="F9" s="33"/>
      <c r="G9" s="33"/>
      <c r="H9" s="34"/>
    </row>
    <row r="10" s="17" customFormat="1" ht="20" customHeight="1" spans="1:245">
      <c r="A10" s="35"/>
      <c r="B10" s="35"/>
      <c r="C10" s="35"/>
      <c r="D10" s="35"/>
      <c r="E10" s="35"/>
      <c r="F10" s="35"/>
      <c r="G10" s="35"/>
      <c r="H10" s="35"/>
    </row>
    <row r="11" s="18" customFormat="1" ht="20" customHeight="1" spans="1:245">
      <c r="A11" s="36" t="s">
        <v>19</v>
      </c>
      <c r="B11" s="37"/>
      <c r="C11" s="36"/>
      <c r="D11" s="36"/>
      <c r="E11" s="36"/>
    </row>
    <row r="12" s="18" customFormat="1" ht="20" customHeight="1" spans="1:245">
      <c r="A12" s="36" t="s">
        <v>20</v>
      </c>
      <c r="B12" s="37"/>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c r="FN12" s="36"/>
      <c r="FO12" s="36"/>
      <c r="FP12" s="36"/>
      <c r="FQ12" s="36"/>
      <c r="FR12" s="36"/>
      <c r="FS12" s="36"/>
      <c r="FT12" s="36"/>
      <c r="FU12" s="36"/>
      <c r="FV12" s="36"/>
      <c r="FW12" s="36"/>
      <c r="FX12" s="36"/>
      <c r="FY12" s="36"/>
      <c r="FZ12" s="36"/>
      <c r="GA12" s="36"/>
      <c r="GB12" s="36"/>
      <c r="GC12" s="36"/>
      <c r="GD12" s="36"/>
      <c r="GE12" s="36"/>
      <c r="GF12" s="36"/>
      <c r="GG12" s="36"/>
      <c r="GH12" s="36"/>
      <c r="GI12" s="36"/>
      <c r="GJ12" s="36"/>
      <c r="GK12" s="36"/>
      <c r="GL12" s="36"/>
      <c r="GM12" s="36"/>
      <c r="GN12" s="36"/>
      <c r="GO12" s="36"/>
      <c r="GP12" s="36"/>
      <c r="GQ12" s="36"/>
      <c r="GR12" s="36"/>
      <c r="GS12" s="36"/>
      <c r="GT12" s="36"/>
      <c r="GU12" s="36"/>
      <c r="GV12" s="36"/>
      <c r="GW12" s="36"/>
      <c r="GX12" s="36"/>
      <c r="GY12" s="36"/>
      <c r="GZ12" s="36"/>
      <c r="HA12" s="36"/>
      <c r="HB12" s="36"/>
      <c r="HC12" s="36"/>
      <c r="HD12" s="36"/>
      <c r="HE12" s="36"/>
      <c r="HF12" s="36"/>
      <c r="HG12" s="36"/>
      <c r="HH12" s="36"/>
      <c r="HI12" s="36"/>
      <c r="HJ12" s="36"/>
      <c r="HK12" s="36"/>
      <c r="HL12" s="36"/>
      <c r="HM12" s="36"/>
      <c r="HN12" s="36"/>
      <c r="HO12" s="36"/>
      <c r="HP12" s="36"/>
      <c r="HQ12" s="36"/>
      <c r="HR12" s="36"/>
      <c r="HS12" s="36"/>
      <c r="HT12" s="36"/>
      <c r="HU12" s="36"/>
      <c r="HV12" s="36"/>
      <c r="HW12" s="36"/>
      <c r="HX12" s="36"/>
      <c r="HY12" s="36"/>
      <c r="HZ12" s="36"/>
      <c r="IA12" s="36"/>
      <c r="IB12" s="36"/>
      <c r="IC12" s="36"/>
      <c r="ID12" s="36"/>
      <c r="IE12" s="36"/>
      <c r="IF12" s="36"/>
      <c r="IG12" s="36"/>
      <c r="IH12" s="36"/>
      <c r="II12" s="36"/>
      <c r="IJ12" s="36"/>
      <c r="IK12" s="36"/>
    </row>
    <row r="13" s="18" customFormat="1" ht="20" customHeight="1" spans="1:245">
      <c r="A13" s="36" t="s">
        <v>21</v>
      </c>
      <c r="B13" s="37"/>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c r="FN13" s="36"/>
      <c r="FO13" s="36"/>
      <c r="FP13" s="36"/>
      <c r="FQ13" s="36"/>
      <c r="FR13" s="36"/>
      <c r="FS13" s="36"/>
      <c r="FT13" s="36"/>
      <c r="FU13" s="36"/>
      <c r="FV13" s="36"/>
      <c r="FW13" s="36"/>
      <c r="FX13" s="36"/>
      <c r="FY13" s="36"/>
      <c r="FZ13" s="36"/>
      <c r="GA13" s="36"/>
      <c r="GB13" s="36"/>
      <c r="GC13" s="36"/>
      <c r="GD13" s="36"/>
      <c r="GE13" s="36"/>
      <c r="GF13" s="36"/>
      <c r="GG13" s="36"/>
      <c r="GH13" s="36"/>
      <c r="GI13" s="36"/>
      <c r="GJ13" s="36"/>
      <c r="GK13" s="36"/>
      <c r="GL13" s="36"/>
      <c r="GM13" s="36"/>
      <c r="GN13" s="36"/>
      <c r="GO13" s="36"/>
      <c r="GP13" s="36"/>
      <c r="GQ13" s="36"/>
      <c r="GR13" s="36"/>
      <c r="GS13" s="36"/>
      <c r="GT13" s="36"/>
      <c r="GU13" s="36"/>
      <c r="GV13" s="36"/>
      <c r="GW13" s="36"/>
      <c r="GX13" s="36"/>
      <c r="GY13" s="36"/>
      <c r="GZ13" s="36"/>
      <c r="HA13" s="36"/>
      <c r="HB13" s="36"/>
      <c r="HC13" s="36"/>
      <c r="HD13" s="36"/>
      <c r="HE13" s="36"/>
      <c r="HF13" s="36"/>
      <c r="HG13" s="36"/>
      <c r="HH13" s="36"/>
      <c r="HI13" s="36"/>
      <c r="HJ13" s="36"/>
      <c r="HK13" s="36"/>
      <c r="HL13" s="36"/>
      <c r="HM13" s="36"/>
      <c r="HN13" s="36"/>
      <c r="HO13" s="36"/>
      <c r="HP13" s="36"/>
      <c r="HQ13" s="36"/>
      <c r="HR13" s="36"/>
      <c r="HS13" s="36"/>
      <c r="HT13" s="36"/>
      <c r="HU13" s="36"/>
      <c r="HV13" s="36"/>
      <c r="HW13" s="36"/>
      <c r="HX13" s="36"/>
      <c r="HY13" s="36"/>
      <c r="HZ13" s="36"/>
      <c r="IA13" s="36"/>
      <c r="IB13" s="36"/>
      <c r="IC13" s="36"/>
      <c r="ID13" s="36"/>
      <c r="IE13" s="36"/>
      <c r="IF13" s="36"/>
      <c r="IG13" s="36"/>
      <c r="IH13" s="36"/>
      <c r="II13" s="36"/>
      <c r="IJ13" s="36"/>
      <c r="IK13" s="36"/>
    </row>
    <row r="14" s="18" customFormat="1" ht="20" customHeight="1" spans="1:245">
      <c r="A14" s="36" t="s">
        <v>22</v>
      </c>
      <c r="B14" s="37"/>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6"/>
      <c r="GL14" s="36"/>
      <c r="GM14" s="36"/>
      <c r="GN14" s="36"/>
      <c r="GO14" s="36"/>
      <c r="GP14" s="36"/>
      <c r="GQ14" s="36"/>
      <c r="GR14" s="36"/>
      <c r="GS14" s="36"/>
      <c r="GT14" s="36"/>
      <c r="GU14" s="36"/>
      <c r="GV14" s="36"/>
      <c r="GW14" s="36"/>
      <c r="GX14" s="36"/>
      <c r="GY14" s="36"/>
      <c r="GZ14" s="36"/>
      <c r="HA14" s="36"/>
      <c r="HB14" s="36"/>
      <c r="HC14" s="36"/>
      <c r="HD14" s="36"/>
      <c r="HE14" s="36"/>
      <c r="HF14" s="36"/>
      <c r="HG14" s="36"/>
      <c r="HH14" s="36"/>
      <c r="HI14" s="36"/>
      <c r="HJ14" s="36"/>
      <c r="HK14" s="36"/>
      <c r="HL14" s="36"/>
      <c r="HM14" s="36"/>
      <c r="HN14" s="36"/>
      <c r="HO14" s="36"/>
      <c r="HP14" s="36"/>
      <c r="HQ14" s="36"/>
      <c r="HR14" s="36"/>
      <c r="HS14" s="36"/>
      <c r="HT14" s="36"/>
      <c r="HU14" s="36"/>
      <c r="HV14" s="36"/>
      <c r="HW14" s="36"/>
      <c r="HX14" s="36"/>
      <c r="HY14" s="36"/>
      <c r="HZ14" s="36"/>
      <c r="IA14" s="36"/>
      <c r="IB14" s="36"/>
      <c r="IC14" s="36"/>
      <c r="ID14" s="36"/>
      <c r="IE14" s="36"/>
      <c r="IF14" s="36"/>
      <c r="IG14" s="36"/>
      <c r="IH14" s="36"/>
      <c r="II14" s="36"/>
      <c r="IJ14" s="36"/>
      <c r="IK14" s="36"/>
    </row>
    <row r="15" s="17" customFormat="1" ht="20" customHeight="1" spans="1:245">
      <c r="A15" s="35"/>
      <c r="B15" s="35"/>
      <c r="C15" s="35"/>
      <c r="D15" s="35"/>
      <c r="E15" s="35"/>
      <c r="F15" s="35"/>
      <c r="G15" s="35"/>
      <c r="H15" s="35"/>
    </row>
    <row r="16" ht="20" customHeight="1"/>
    <row r="17" ht="20" customHeight="1"/>
    <row r="18" ht="20" customHeight="1"/>
  </sheetData>
  <protectedRanges>
    <protectedRange sqref="$A11:$XFD14" name="区域3"/>
    <protectedRange sqref="A7:H7" name="区域2"/>
    <protectedRange sqref="F2:H6" name="区域1"/>
  </protectedRanges>
  <mergeCells count="11">
    <mergeCell ref="A1:H1"/>
    <mergeCell ref="A7:F7"/>
    <mergeCell ref="A8:H8"/>
    <mergeCell ref="A9:H9"/>
    <mergeCell ref="A2:A3"/>
    <mergeCell ref="B2:B3"/>
    <mergeCell ref="D2:D3"/>
    <mergeCell ref="E2:E3"/>
    <mergeCell ref="F2:F3"/>
    <mergeCell ref="G2:G3"/>
    <mergeCell ref="H2:H3"/>
  </mergeCells>
  <pageMargins left="0.393055555555556" right="0.393055555555556" top="0.393055555555556" bottom="0.393055555555556" header="0.196527777777778" footer="0"/>
  <pageSetup paperSize="9" scale="9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topLeftCell="A14" workbookViewId="0">
      <selection activeCell="D31" sqref="D31"/>
    </sheetView>
  </sheetViews>
  <sheetFormatPr defaultColWidth="8.8" defaultRowHeight="15.6" outlineLevelCol="4"/>
  <cols>
    <col min="1" max="1" width="6.125" style="1" customWidth="1"/>
    <col min="2" max="2" width="32.7" style="1" customWidth="1"/>
    <col min="3" max="3" width="14.625" style="1" customWidth="1"/>
    <col min="4" max="4" width="18.1" style="1" customWidth="1"/>
    <col min="5" max="5" width="13.7" style="2" customWidth="1"/>
    <col min="6" max="246" width="22.7" style="1" customWidth="1"/>
    <col min="247" max="247" width="22.7" style="1"/>
    <col min="248" max="16384" width="8.8" style="1"/>
  </cols>
  <sheetData>
    <row r="1" ht="20.4" spans="1:5">
      <c r="A1" s="3" t="s">
        <v>23</v>
      </c>
      <c r="B1" s="3"/>
      <c r="C1" s="3"/>
      <c r="D1" s="3"/>
      <c r="E1" s="3"/>
    </row>
    <row r="2" s="1" customFormat="1" ht="23" customHeight="1" spans="1:5">
      <c r="A2" s="4" t="s">
        <v>1</v>
      </c>
      <c r="B2" s="4" t="s">
        <v>24</v>
      </c>
      <c r="C2" s="4" t="s">
        <v>25</v>
      </c>
      <c r="D2" s="4" t="s">
        <v>26</v>
      </c>
      <c r="E2" s="5" t="s">
        <v>8</v>
      </c>
    </row>
    <row r="3" spans="1:5">
      <c r="A3" s="6">
        <v>1</v>
      </c>
      <c r="B3" s="7" t="s">
        <v>27</v>
      </c>
      <c r="C3" s="6" t="s">
        <v>28</v>
      </c>
      <c r="D3" s="8">
        <v>1</v>
      </c>
      <c r="E3" s="9" t="s">
        <v>29</v>
      </c>
    </row>
    <row r="4" spans="1:5">
      <c r="A4" s="6">
        <v>2</v>
      </c>
      <c r="B4" s="7" t="s">
        <v>30</v>
      </c>
      <c r="C4" s="6" t="s">
        <v>28</v>
      </c>
      <c r="D4" s="8">
        <v>2</v>
      </c>
      <c r="E4" s="10"/>
    </row>
    <row r="5" spans="1:5">
      <c r="A5" s="6">
        <v>3</v>
      </c>
      <c r="B5" s="7" t="s">
        <v>31</v>
      </c>
      <c r="C5" s="6" t="s">
        <v>28</v>
      </c>
      <c r="D5" s="8">
        <v>1</v>
      </c>
      <c r="E5" s="10"/>
    </row>
    <row r="6" spans="1:5">
      <c r="A6" s="6">
        <v>4</v>
      </c>
      <c r="B6" s="7" t="s">
        <v>32</v>
      </c>
      <c r="C6" s="6" t="s">
        <v>28</v>
      </c>
      <c r="D6" s="8">
        <v>1</v>
      </c>
      <c r="E6" s="10"/>
    </row>
    <row r="7" spans="1:5">
      <c r="A7" s="6">
        <v>5</v>
      </c>
      <c r="B7" s="7" t="s">
        <v>33</v>
      </c>
      <c r="C7" s="6" t="s">
        <v>28</v>
      </c>
      <c r="D7" s="8">
        <v>1</v>
      </c>
      <c r="E7" s="10"/>
    </row>
    <row r="8" ht="15" customHeight="1" spans="1:5">
      <c r="A8" s="6">
        <v>6</v>
      </c>
      <c r="B8" s="7" t="s">
        <v>34</v>
      </c>
      <c r="C8" s="6" t="s">
        <v>28</v>
      </c>
      <c r="D8" s="8">
        <v>1</v>
      </c>
      <c r="E8" s="10"/>
    </row>
    <row r="9" ht="15" customHeight="1" spans="1:5">
      <c r="A9" s="6">
        <v>7</v>
      </c>
      <c r="B9" s="7" t="s">
        <v>35</v>
      </c>
      <c r="C9" s="6" t="s">
        <v>28</v>
      </c>
      <c r="D9" s="8">
        <v>1</v>
      </c>
      <c r="E9" s="10"/>
    </row>
    <row r="10" spans="1:5">
      <c r="A10" s="6">
        <v>8</v>
      </c>
      <c r="B10" s="7" t="s">
        <v>36</v>
      </c>
      <c r="C10" s="6" t="s">
        <v>28</v>
      </c>
      <c r="D10" s="8">
        <v>1</v>
      </c>
      <c r="E10" s="10"/>
    </row>
    <row r="11" ht="16" customHeight="1" spans="1:5">
      <c r="A11" s="6">
        <v>9</v>
      </c>
      <c r="B11" s="7" t="s">
        <v>37</v>
      </c>
      <c r="C11" s="6" t="s">
        <v>28</v>
      </c>
      <c r="D11" s="8">
        <v>1</v>
      </c>
      <c r="E11" s="10"/>
    </row>
    <row r="12" ht="15" customHeight="1" spans="1:5">
      <c r="A12" s="6">
        <v>10</v>
      </c>
      <c r="B12" s="7" t="s">
        <v>38</v>
      </c>
      <c r="C12" s="6" t="s">
        <v>28</v>
      </c>
      <c r="D12" s="8">
        <v>1</v>
      </c>
      <c r="E12" s="10"/>
    </row>
    <row r="13" ht="19" customHeight="1" spans="1:5">
      <c r="A13" s="6">
        <v>11</v>
      </c>
      <c r="B13" s="7" t="s">
        <v>39</v>
      </c>
      <c r="C13" s="6" t="s">
        <v>28</v>
      </c>
      <c r="D13" s="8">
        <v>1</v>
      </c>
      <c r="E13" s="10"/>
    </row>
    <row r="14" ht="19" customHeight="1" spans="1:5">
      <c r="A14" s="6">
        <v>12</v>
      </c>
      <c r="B14" s="7" t="s">
        <v>40</v>
      </c>
      <c r="C14" s="6" t="s">
        <v>28</v>
      </c>
      <c r="D14" s="8">
        <v>1</v>
      </c>
      <c r="E14" s="10"/>
    </row>
    <row r="15" spans="1:5">
      <c r="A15" s="6">
        <v>13</v>
      </c>
      <c r="B15" s="7" t="s">
        <v>41</v>
      </c>
      <c r="C15" s="6" t="s">
        <v>28</v>
      </c>
      <c r="D15" s="8">
        <v>2</v>
      </c>
      <c r="E15" s="10"/>
    </row>
    <row r="16" spans="1:5">
      <c r="A16" s="6">
        <v>14</v>
      </c>
      <c r="B16" s="7" t="s">
        <v>42</v>
      </c>
      <c r="C16" s="6" t="s">
        <v>28</v>
      </c>
      <c r="D16" s="8">
        <v>1</v>
      </c>
      <c r="E16" s="10"/>
    </row>
    <row r="17" spans="1:5">
      <c r="A17" s="6">
        <v>15</v>
      </c>
      <c r="B17" s="7" t="s">
        <v>43</v>
      </c>
      <c r="C17" s="6" t="s">
        <v>28</v>
      </c>
      <c r="D17" s="8">
        <v>1</v>
      </c>
      <c r="E17" s="10"/>
    </row>
    <row r="18" ht="18" customHeight="1" spans="1:5">
      <c r="A18" s="6">
        <v>16</v>
      </c>
      <c r="B18" s="7" t="s">
        <v>44</v>
      </c>
      <c r="C18" s="6" t="s">
        <v>28</v>
      </c>
      <c r="D18" s="6">
        <v>1</v>
      </c>
      <c r="E18" s="10"/>
    </row>
    <row r="19" spans="1:5">
      <c r="A19" s="6">
        <v>17</v>
      </c>
      <c r="B19" s="7" t="s">
        <v>45</v>
      </c>
      <c r="C19" s="6" t="s">
        <v>28</v>
      </c>
      <c r="D19" s="6">
        <v>1</v>
      </c>
      <c r="E19" s="10"/>
    </row>
    <row r="20" spans="1:5">
      <c r="A20" s="6">
        <v>18</v>
      </c>
      <c r="B20" s="7" t="s">
        <v>46</v>
      </c>
      <c r="C20" s="6" t="s">
        <v>28</v>
      </c>
      <c r="D20" s="6">
        <v>1</v>
      </c>
      <c r="E20" s="11"/>
    </row>
    <row r="21" spans="1:5">
      <c r="A21" s="6">
        <v>19</v>
      </c>
      <c r="B21" s="7" t="s">
        <v>47</v>
      </c>
      <c r="C21" s="6" t="s">
        <v>48</v>
      </c>
      <c r="D21" s="6">
        <v>1</v>
      </c>
      <c r="E21" s="9" t="s">
        <v>49</v>
      </c>
    </row>
    <row r="22" spans="1:5">
      <c r="A22" s="6">
        <v>20</v>
      </c>
      <c r="B22" s="7" t="s">
        <v>50</v>
      </c>
      <c r="C22" s="6" t="s">
        <v>48</v>
      </c>
      <c r="D22" s="6">
        <v>1</v>
      </c>
      <c r="E22" s="10"/>
    </row>
    <row r="23" spans="1:5">
      <c r="A23" s="6">
        <v>21</v>
      </c>
      <c r="B23" s="7" t="s">
        <v>51</v>
      </c>
      <c r="C23" s="6" t="s">
        <v>48</v>
      </c>
      <c r="D23" s="6">
        <v>1</v>
      </c>
      <c r="E23" s="10"/>
    </row>
    <row r="24" spans="1:5">
      <c r="A24" s="6">
        <v>22</v>
      </c>
      <c r="B24" s="7" t="s">
        <v>52</v>
      </c>
      <c r="C24" s="6" t="s">
        <v>48</v>
      </c>
      <c r="D24" s="6">
        <v>1</v>
      </c>
      <c r="E24" s="10"/>
    </row>
    <row r="25" spans="1:5">
      <c r="A25" s="6">
        <v>23</v>
      </c>
      <c r="B25" s="7" t="s">
        <v>53</v>
      </c>
      <c r="C25" s="6" t="s">
        <v>48</v>
      </c>
      <c r="D25" s="6">
        <v>1</v>
      </c>
      <c r="E25" s="10"/>
    </row>
    <row r="26" spans="1:5">
      <c r="A26" s="6">
        <v>24</v>
      </c>
      <c r="B26" s="7" t="s">
        <v>54</v>
      </c>
      <c r="C26" s="6" t="s">
        <v>48</v>
      </c>
      <c r="D26" s="6">
        <v>1</v>
      </c>
      <c r="E26" s="10"/>
    </row>
    <row r="27" spans="1:5">
      <c r="A27" s="6">
        <v>25</v>
      </c>
      <c r="B27" s="7" t="s">
        <v>55</v>
      </c>
      <c r="C27" s="6" t="s">
        <v>48</v>
      </c>
      <c r="D27" s="6">
        <v>1</v>
      </c>
      <c r="E27" s="10"/>
    </row>
    <row r="28" spans="1:5">
      <c r="A28" s="6">
        <v>26</v>
      </c>
      <c r="B28" s="7" t="s">
        <v>56</v>
      </c>
      <c r="C28" s="6" t="s">
        <v>48</v>
      </c>
      <c r="D28" s="6">
        <v>1</v>
      </c>
      <c r="E28" s="10"/>
    </row>
    <row r="29" spans="1:5">
      <c r="A29" s="6">
        <v>27</v>
      </c>
      <c r="B29" s="7" t="s">
        <v>57</v>
      </c>
      <c r="C29" s="6" t="s">
        <v>48</v>
      </c>
      <c r="D29" s="6">
        <v>1</v>
      </c>
      <c r="E29" s="10"/>
    </row>
    <row r="30" spans="1:5">
      <c r="A30" s="12"/>
      <c r="B30" s="13" t="s">
        <v>58</v>
      </c>
      <c r="C30" s="13"/>
      <c r="D30" s="13">
        <f>SUM(D3:D29)</f>
        <v>29</v>
      </c>
      <c r="E30" s="14"/>
    </row>
  </sheetData>
  <mergeCells count="3">
    <mergeCell ref="A1:E1"/>
    <mergeCell ref="E3:E20"/>
    <mergeCell ref="E21:E29"/>
  </mergeCells>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3" rangeCreator="" othersAccessPermission="edit"/>
    <arrUserId title="区域2" rangeCreator="" othersAccessPermission="edit"/>
    <arrUserId title="区域1" rangeCreator="" othersAccessPermission="edit"/>
  </rangeList>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报价表</vt:lpstr>
      <vt:lpstr>附件2.1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赖婷</dc:creator>
  <cp:lastModifiedBy>赖婷</cp:lastModifiedBy>
  <dcterms:created xsi:type="dcterms:W3CDTF">2024-07-09T09:50:00Z</dcterms:created>
  <dcterms:modified xsi:type="dcterms:W3CDTF">2025-12-05T02:20:17Z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748960D0A3454E108D7FA4AA7BC24D61_13</vt:lpwstr>
  </property>
  <property fmtid="{D5CDD505-2E9C-101B-9397-08002B2CF9AE}" pid="3" name="KSOProductBuildVer">
    <vt:lpwstr>2052-12.1.0.23542</vt:lpwstr>
  </property>
</Properties>
</file>