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5zbWBpCyNt0/tOZJO0EIQacFTFSu4LwYOrAvjHSKNt+MGrs1yyY5kLCQm0wMxgwulZDi7CMDAlo7IszgTjBC5w==" workbookSaltValue="wlCVnwtata8cbbJeu8sODg==" workbookSpinCount="100000" lockStructure="1"/>
  <bookViews>
    <workbookView windowWidth="23040" windowHeight="9180"/>
  </bookViews>
  <sheets>
    <sheet name="报价表" sheetId="1" r:id="rId1"/>
  </sheets>
  <definedNames>
    <definedName name="_xlnm._FilterDatabase" localSheetId="0" hidden="1">报价表!$A$3:$H$56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<sst xmlns="http://schemas.openxmlformats.org/spreadsheetml/2006/main" count="166" uniqueCount="91">
  <si>
    <t>附件3：两院区医疗家具采购服务项目市场调查报价表</t>
  </si>
  <si>
    <t>序号</t>
  </si>
  <si>
    <t>品名</t>
  </si>
  <si>
    <t>技术参数</t>
  </si>
  <si>
    <t>单位</t>
  </si>
  <si>
    <t>数量</t>
  </si>
  <si>
    <t>单价（元）</t>
  </si>
  <si>
    <t>合计（元）</t>
  </si>
  <si>
    <t>备注</t>
  </si>
  <si>
    <t>(规格、材料等)</t>
  </si>
  <si>
    <t>医用候诊椅</t>
  </si>
  <si>
    <t>1830*610*845mm</t>
  </si>
  <si>
    <t>张</t>
  </si>
  <si>
    <t>椅面：采用钢架焊接扁铁（内衬扁铁框架厚度≥6mm，宽度≥40mm）外衬100%聚亚氨脂（PU厚度大于或者等于25mm），连体式PU椅面；
扶手脚：采用 优质铝合金材质压铸成型，不分左右；
横梁：采用≥1.8mm三角形冷轧钢材质；
边条:采用优质铝合金材质支撑椅坐和椅背。</t>
  </si>
  <si>
    <t>定制西餐台</t>
  </si>
  <si>
    <t>2000*900*750mm</t>
  </si>
  <si>
    <t>米</t>
  </si>
  <si>
    <t>1、面料：选用优质MFC高分子材料饰面，经过防虫防腐处理，耐磨性好，纹理清晰自然，色泽一致。
2、基材：采用符合国际E1级标准的优质环保生态多层夹板，符合GB/T 9846-2015 《普通胶合板》标准
(1)含水率 ：单个合格试件5%~14%，合格数与试件数之比≥99%；
(2)静曲强度：顺纹单个合格试件≥24.0MPa，合格数与试件数之比≥99%，横纹单个合格试件≥20.0MPa合格数与试件数之比≥99%；
(3)弹性模量：顺纹单个合格试件≥5500MPa，合格数与试件数之比≥99%，横纹单个合格试件≥4000MPa，合格数与试件数之比≥99%；
(4)浸渍剥离：单个合格试件同一胶层每边剥离长度累计不超过25mm，合格试件数等于或大于有效试件总数的90%。
3、封边用材：同色覆膜封边一体成型;                          
4、其它五金：均为 优质五金配件，拼接紧密，间隙细小且均等。</t>
  </si>
  <si>
    <t>实木餐椅</t>
  </si>
  <si>
    <t>420*450*650mm</t>
  </si>
  <si>
    <t>1、采用天然松木，纹路流畅、色泽均匀、质感自然；外观、含水率、 甲醛释放量：相关标准:
（1）木材含水率为：8%~13%（单个合格试件）。
（2）外观要求：无贯通裂缝、无虫蛀现象，外、内无腐朽材，无树脂囊，外表节子宽度最大为材宽的1/4,直径最大为10mm，死节、孔洞夹皮和树脂道、树胶道应进行了修补加工，缺陷数外表0个，内表1个。
(3)甲醛含量：均为未检出 2、四腿落地； 3、床主立柱采用 70mm*70mm 松木木条， 床厅采用 30mm*95mm 的松木 板条，表面清漆处理，床板采用杉木床板，床板档采用杂木档。</t>
  </si>
  <si>
    <t>实木双层床</t>
  </si>
  <si>
    <t>2000*1000*1765mm</t>
  </si>
  <si>
    <t>采用天然松木，纹路流畅、色泽均匀、质感自然；外观、含水率、 甲醛释放量：相关标准:木材含水率为：8%~13%（单个合格试件）；外观要求：无贯通裂缝、无虫蛀现象，外、内无腐朽材，无树脂囊，外表节子宽度最大为材宽的1/4,直径最大为10mm，死节、孔洞夹皮和树脂道、树胶道应进行了修补加工，缺陷数外表0个，内表1个；甲醛含量：均为未检出 2、四腿落地； 3、床主立柱采用 70mm*70mm 松木木条， 床厅采用 30mm*95mm 的松木 板条，表面清漆处理，床板采用杉木床板，床板档采用杂木档。</t>
  </si>
  <si>
    <t>2030*1000*1765mm</t>
  </si>
  <si>
    <t>2030*1200*1765mm</t>
  </si>
  <si>
    <t>2000*1500*1765mm</t>
  </si>
  <si>
    <t>医用床垫</t>
  </si>
  <si>
    <t>1880*920*50mm</t>
  </si>
  <si>
    <t>纯天然软山棕，无化学胶水，采用天然乳胶粘合，内芯厚度≥60毫米，内芯密度应≥80公斤每立方米；抑菌、防虫蛀、耐腐蚀、绝缘性高、抗拉力强、耐摩擦等优点，纯棉布艺面料</t>
  </si>
  <si>
    <t>1900*920*50mm</t>
  </si>
  <si>
    <t>1900*1190*50mm</t>
  </si>
  <si>
    <t>1900*1490*50mm</t>
  </si>
  <si>
    <t>定制储物柜</t>
  </si>
  <si>
    <t>2850*550*2500mm</t>
  </si>
  <si>
    <t>平方</t>
  </si>
  <si>
    <t>1、面料：选用优质MFC高分子材料饰面，经过防虫防腐处理，耐磨性好，纹理清晰自然，色泽一致。
2、基材：采用符合国际E1级标准的优质环保生态多层夹板，符合GB/T 9846-2015 《普通胶合板》标准
(1)含水率 ：单个合格试件5%~14%，合格数与试件数之比≥99%；
(2)静曲强度：顺纹单个合格试件≥24.0MPa，合格数与试件数之比≥99%，横纹单个合格试件≥20.0MPa合格数与试件数之比≥99%；
(3)弹性模量：顺纹单个合格试件≥5500MPa，合格数与试件数之比≥99%，横纹单个合格试件≥4000MPa，合格数与试件数之比≥99%；
(4)浸渍剥离：单个合格试件同一胶层每边剥离长度累计不超过25mm，合格试件数等于或大于有效试件总数的90%。
3、缓冲门铰：符合QB/T 2189-2013 ， QB/T 4371-2012或相关标准；
（1）功能要求:
① 操作力:操作力:在耐久性试验前后,具有自动关闭装置的杯状暗铰链的关闭力应大于1.0N;在耐久性试验前后，打开力和关闭力不应大于10N;
②垂直静载荷(15kg):所有组件或结合处不应断裂;通过手触压证实，用于紧固的组件不
应松动;所有组件不应有影响正常运作的变形或磨损;固定组件不应松动;所有组件的功
能不应损害;杯状暗铰链及其组件应能正常工作;
③下沉量:在使用调整系统前，安装B型试验门时，下沉量不应大于2.0mm;
（2）乙酸盐雾试验（AASS)：连续喷雾360h，镀层本身的耐腐蚀等级≥10级，镀层对基体保护等级≥10级；
（3）抗菌性能：抑菌率，大肠杆菌(培养46h)，≥99.%。
（4）耐霉菌性：显微镜放大50倍观察，耐霉菌性等级，0级(不生长）。
4、封边用材：同色覆膜封边一体成型;                          
5、其它五金：均为 优质五金配件，拼接紧密，间隙细小且均等。</t>
  </si>
  <si>
    <t>4050*600*2400mm</t>
  </si>
  <si>
    <t>1630*550*2500mm</t>
  </si>
  <si>
    <t>410*550*2500mm</t>
  </si>
  <si>
    <t>710*460*2500mm</t>
  </si>
  <si>
    <t>2760*400*2630mm</t>
  </si>
  <si>
    <t>1300+2100*400*2630mm</t>
  </si>
  <si>
    <t>3000*450*2600mm</t>
  </si>
  <si>
    <t>1960*500*2600mm</t>
  </si>
  <si>
    <t>1850*510*2600mm</t>
  </si>
  <si>
    <t>1600*400*2790mm</t>
  </si>
  <si>
    <t>2400*400*2000mm</t>
  </si>
  <si>
    <t>1040*400*2000mm</t>
  </si>
  <si>
    <t>1400*500*2550mm</t>
  </si>
  <si>
    <t>1000*400*2790mm</t>
  </si>
  <si>
    <t>2200*400*2630mm</t>
  </si>
  <si>
    <t>1200*500*2780mm</t>
  </si>
  <si>
    <t>定制工作台</t>
  </si>
  <si>
    <t>1600*700*750mm</t>
  </si>
  <si>
    <r>
      <rPr>
        <sz val="6"/>
        <color theme="1"/>
        <rFont val="仿宋"/>
        <charset val="134"/>
      </rPr>
      <t>1、面料：选用优质MFC高分子材料饰面，经过防虫防腐处理，耐磨性好，纹理清晰自然，色泽一致。
2、基材：采用符合国际E1级标准的优质环保生态多层夹板，符合GB/T 9846-2015 《普通胶合板》标准
(1)含水率 ：单个合格试件5%~14%，合格数与试件数之比≥99%；
(2)静曲强度：顺纹单个合格试件≥24.0MPa，合格数与试件数之比≥99%，横纹单个合格试件≥20.0MPa合格数与试件数之比≥99%；
(3)弹性模量：顺纹单个合格试件≥5500MPa，合格数与试件数之比≥99%，横纹单个合格试件≥4000MPa，合格数与试件数之比≥99%；
(4)浸渍剥离：单个合格试件同一胶层每边剥离长度累计不超过25mm，合格试件数等于或大于有效试件总数的90%。
3、三节导轨：符合QB/T 2454-2013，QB/T 4371-2012或相关标准；
功能要求:
① 垂直向下静载荷(150N)；垂直向下静载荷(75N)；拉出安全性；猛开/猛关(10次);所有组件或连接件不应断裂损坏;通过手触压证实，用于紧固的组件不应松动;所有零配件不应有影响正常运作的变形或磨损;五件连接件不应松动;所有组件的功能不应损害;抽屉导轨及其组件应能正常工作;
②操作力:当M&lt;40kg时，推力或拉力≤50N;当M≥40kg时，推力或拉力≤0.125N;
③耐久性:(40000次)功能无损害;
④ 下沉量:不应超过抽屉导轨拉出长度的4%；
（2）乙酸盐雾试验（AASS)：连续喷雾360h，镀层本身的耐腐蚀等级≥10级，镀层对基体保护等级≥10级；
（3）抗菌性能：抑菌率，大肠杆菌(培养46h)，≥99%。
（4）耐霉菌性：显微镜放大50倍观察，耐霉菌性等级为，0级(不生长）。
4、缓冲门铰：符合QB/T 2189-2013 ， QB/T 4371-2012或相关标准；
（1）功能要求:
① 操作力:操作力:在耐久性试验前后,具有自动关闭装置的杯状暗铰链的关闭力应大于1.0N;在耐久性试验前后，打开力和关闭力不应大于10N;
②垂直静载荷(15kg):所有组件或结合处不应断裂;通过手触压证实，用于紧固的组件不
应松动;所有组件不应有影响正常运作的变形或磨损;固定组件不应松动;所有组件的功
能不应损害;杯状暗铰链及其组件应能正常工作;
③下沉量:在使用调整系统前，安装B型试验门时，下沉量不应大于2.0mm;
（2）乙酸盐雾试验（AASS)：连续喷雾360h，镀层本身的耐腐蚀等级≥10级，镀层对基体保护等级≥10级；
（3）抗菌性能：抑菌率，大肠杆菌(培养46h)，≥99.%。
（4）耐霉菌性：显微镜放大50倍观察，耐霉菌性等级，0级(不生长）。
5、锁具：符合QB/T 1621-2015 ， GB/T 3325-2017或相关标准:
保密度：叶片锁5个钥匙牙花，钥匙不同牙花数≥500种，互开率%≤0.5；
牢固度：①锁头固定连接静拉力，承受200N静拉力后，应无松动。②锁头固定连接扭矩在承受2.60N·m扭矩后，应无松动。③锁芯拨动件扭矩，在承受0.70N·m扭矩后，能正常使用。④弹子锁、叶片锁使用寿命不少于20000次。
外观质量：①锁头、钥匙表面应平整光洁，商标字迹应清晰、端正；②电镀件外露表面应色泽均匀，不应有起泡、起层、露底等明显瑕疵；③电镀件耐腐蚀:电镀件外露表面经12h的中性盐雾试验后，应达到外观评级RA6级的规定.
（4）理化性能要求：金属电镀层，抗盐雾：24h，1.5mm以下锈点≤20点/dm</t>
    </r>
    <r>
      <rPr>
        <sz val="6"/>
        <color theme="1"/>
        <rFont val="宋体"/>
        <charset val="134"/>
      </rPr>
      <t>²</t>
    </r>
    <r>
      <rPr>
        <sz val="6"/>
        <color theme="1"/>
        <rFont val="仿宋"/>
        <charset val="134"/>
      </rPr>
      <t>其中≥1.0mm锈点不超过5点。
6、封边用材：同色覆膜封边一体成型;                          
7、其它五金：均为 优质五金配件，拼接紧密，间隙细小且均等。</t>
    </r>
  </si>
  <si>
    <t>医生诊台</t>
  </si>
  <si>
    <t>1400*1400*750mm</t>
  </si>
  <si>
    <t>定制医生操作台</t>
  </si>
  <si>
    <t>2600*1000*750mm</t>
  </si>
  <si>
    <t>患者椅</t>
  </si>
  <si>
    <t>常规mm</t>
  </si>
  <si>
    <t>定制医用地柜</t>
  </si>
  <si>
    <t>3400*600*850mm</t>
  </si>
  <si>
    <t>1400*600*850mm</t>
  </si>
  <si>
    <t>2320*500*810mm</t>
  </si>
  <si>
    <t>定制医用吊柜</t>
  </si>
  <si>
    <t>3400*350*600mm</t>
  </si>
  <si>
    <t>1050*350*600mm</t>
  </si>
  <si>
    <t>定制被服柜</t>
  </si>
  <si>
    <t>2600*400*2550mm</t>
  </si>
  <si>
    <t>医用台面</t>
  </si>
  <si>
    <t>1400*600*40mm</t>
  </si>
  <si>
    <t>1、医用台面：符合GB 6566-2010《建筑材料放射性核素限量》标准:
放射性核素限量：内照射指数IRa≤0.071，
放射性核素限量：外照射指数Ir≤0.081。
①耐污值总和≤64，②耐磨性≤0.6g，③耐化学药品性：实体面材表面应无明显损失，轻度损伤用600目砂纸轻擦即可除去，损伤程度应不影响板材的使用性，并不影响板材的使用。④放射性防护分类控制：A类装饰装修材料内照射指数：Ira力≤1.0，A类装饰装修材料外照射指数：Ir≤1.3。；符合三甲医院等高标准的环境院感要求，其材料厚度≥1.2cm，具有易清洁、抗污垢、耐冲击、耐高温、具有阻燃性、无毒等特点。</t>
  </si>
  <si>
    <t>3400*600*40mm</t>
  </si>
  <si>
    <t>1300+2100*400*40mm</t>
  </si>
  <si>
    <t>定制无菌设备架</t>
  </si>
  <si>
    <t>2800*400*2000mm</t>
  </si>
  <si>
    <t>组</t>
  </si>
  <si>
    <t>1、基材：采用镀锌电解钢板，达到QB/T3832-1999 《轻工产品金属镀层腐蚀试验结果》、QB/T3826-1999 《轻工产品金属镀层和化学处理层的耐腐蚀试验方法 中性盐雾试验（NSS）法》标准,立柱用料2.5mm,层板用料1.5mm,每间件层板承重300KG，上下间距为500mm左右为一层，上下可调。带四个调节脚调节水平。
2、抑菌粉末：表面采用环保室内型抑菌粉末喷涂，涂层膜厚度均匀， 表面喷粉颜色靓丽，具有环保、抑菌、防锈、耐腐蚀、绝缘性高、附 着力强、耐摩擦等技术特点。喷粉涂层厚度 60~80um 、涂层附着力 低于 2 级，符合 HG/T2006-2006《热固性粉末涂料》 标准；</t>
  </si>
  <si>
    <t>2600*600*2000mm</t>
  </si>
  <si>
    <t>大理石台面</t>
  </si>
  <si>
    <t>2320*500*50mm</t>
  </si>
  <si>
    <r>
      <t>合计：</t>
    </r>
    <r>
      <rPr>
        <u/>
        <sz val="12"/>
        <rFont val="仿宋"/>
        <charset val="134"/>
      </rPr>
      <t xml:space="preserve">大写            </t>
    </r>
    <r>
      <rPr>
        <sz val="12"/>
        <rFont val="仿宋"/>
        <charset val="134"/>
      </rPr>
      <t>(RMB)</t>
    </r>
  </si>
  <si>
    <t>1.乙方提供的产品，其质量、规格和技术要求等都必须符合国家标准以及甲方使用部门要求，具备相应的合格证和文件。
2.乙方应按时提供保质保量的产品，对于存在质量或者数量问题的产品，及时做好更换或者补充的补救措施。
3.乙方保证所提供的产品不会出现任何知识产权瑕疵。
4.货物生产前及生产期间，甲方有权对货物生产过程进行全程监造，并有权就乙方对本项目的备料单进行抽检，对所有材料（含板材、五金配件、油漆、钢板、木料等）的进货单进行审查并随机抽样送质量监督检验机构检验，取得相应的检验合格报告。对于无法提供有效进货证明及检验不合格的材料，甲方有权拒绝该材料投入生产，若该材料已投入生产，甲方有权不接受由该材料所生产的货物，乙方须在规定工期内更换成合格的货物。
5.包装、运输、保管及保险：
①货物的包装均应有良好的防湿、防锈、防潮、防雨、防腐及防碰撞的措施。对包装及防护有特殊要求的设备应满足采购要求且在设备外包装的显眼处明确标注，凡由于包装不良造成的损失和由此产生的费用均由乙方承担。
②为保证货物在运输过程中的安全、完整，根据其性质和需要选用防震、防压、防潮、防盗、防雨、防锈、防漏等防护包装。包装件应有加固措施，其内容物应使用填充物填实充满，不得晃动。乙方负责将货物货到现场过程中的全部运输，包括装卸车、货物现场的搬运。
③乙方必须提供装箱清单，按清单验收货物。
④货物在安装调试验收合格前的保险由乙方负责，乙方负责其派出的现场服务人员人身意外保险。
⑤其他要求按《关于印发&lt;商品包装政府采购需求标准（试行）&gt;、&lt;快递包装政府采购需求标准（试行）&gt;的通知》（财办库〔2020〕123号）执行。
6.乙方提供的货物为全新产品，外观无瑕疵，表面无划痕，结构无松动，货物名称、规格、 颜色、材质、数量、质量及性能等应符合甲方要求。
①符合中华人民共和国国家安全质量标准、环保标准或行业标准；
②符合招标文件和响应承诺中甲方认可的合理最佳配置、参数及各项要求；
③货物来源国家官方标准。上述标准必须是有关官方机构发布的最新版本的标准。
7.除甲方有特别约定外，免费质保期按生产厂家的标准执行。免费质保期内非甲方的人为原因造成的安装、产品质量等问题，由乙方负责包修、包换或包退，并承担因此产生的费用。    
8.如甲方工作人员或者第三人造成产品损坏的，应甲方要求，乙方应当先行维修、更换，由此产生的费用由甲方承担。</t>
  </si>
  <si>
    <t>9.按实际交货数量结算。验收合格后，乙方将请款资料含合法发票、验收合格单、收货清单、甲方与乙方核对后的对帐单交给甲方，甲方核对请款资料无误后30个工作日内完成应付款项的支付，以银行转帐的方式办理支付手续。
10.交付验收标准依次序对照适用标准为：①符合中华人民共和国国家安全质量标准、环保标准或行业标准；②符合竞争性磋商文件和投标承诺中甲方认可的合理最佳配置、参数及各项要求；③符合货物来源国官方标准。
11.验收工作由甲方（或甲方指定的第三方单位）和乙方共同进行，必要时邀请相关的专业人员或机构参与验收。因货物质量问题发生争议时，由本地质量技术监督部门鉴定。货物符合质量技术标准的，鉴定费由甲方承担，否则鉴定费由乙方承担。
12.产品为原制造商制造的全新产品，整机无污染，无侵权行为、表面无划损、无任何缺陷隐患，在中国境内可依常规安全合法使用。
13.产品在开箱时需要完好，无破损，配置与装箱单相符，数量、质量及性能不低于甲方要求。
14.拆箱后，乙方应对其全部产品、零件、配件、用户许可证书、资料、介质造册登记，登记册作为验收文档之一；
15.乙方应负责在项目验收时将项目的全部有关产品说明书、安装手册、技术文件、资料及安装、验收报告等文档汇集成册交付甲方。
16.安装过程中，乙方不得损坏墙面、天花、地板等一切环境设施，如损坏，按原价的3倍予以赔偿。
17.产品质保期3年内对所供货物实行包修、包换、包维护保养，质保期内，在非人为因素情况下，一切维修换件保养费用和备品备件均由乙方免费提供。期满6年内提供免费维修服务。 
18.所有货物的质保服务方式均为乙方上门服务，即由乙方派人员到货物使用现场维修，由此产生的一切费用均由乙方自行承担。在质保期内，乙方须每半年对所提供的货物做定期检查和保养。
19.乙方提供固定的、长久的售后服务联系电话及联系人。故障响应时间不超过10分钟，接到报修后30分钟内派员上门，并在4小时内解决问题。如果需要更换配件的，要求更换的配件跟被更换的品牌、类型相一致或者是同类同档次的替代品，后者需征得甲方人员同意。如果医疗家具故障在检修工作8小时后仍无法排除，乙方12小时内提供不低于故障医疗家具规格型号档次的医疗家具供用户使用，直至修复。
20.服务期限：自合同签订之日起1年内。
21.服务地点：惠州市第三人民医院两院区。</t>
  </si>
  <si>
    <t>以上报价包括乙方送货、各项税费及实施过程中不可预见费用等。</t>
  </si>
  <si>
    <t>公司名称：</t>
  </si>
  <si>
    <t>联系人：</t>
  </si>
  <si>
    <t>联系电话：</t>
  </si>
  <si>
    <t>报价日期：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</si>
</sst>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2"/>
      <name val="宋体"/>
      <charset val="134"/>
    </font>
    <font>
      <sz val="20"/>
      <name val="宋体"/>
      <charset val="134"/>
    </font>
    <font>
      <sz val="11"/>
      <name val="宋体"/>
      <charset val="134"/>
    </font>
    <font>
      <sz val="12"/>
      <color theme="1"/>
      <name val="宋体"/>
      <charset val="134"/>
      <scheme val="minor"/>
    </font>
    <font>
      <b/>
      <sz val="20"/>
      <color rgb="FF000000"/>
      <name val="仿宋"/>
      <charset val="134"/>
    </font>
    <font>
      <b/>
      <sz val="12"/>
      <color rgb="FF000000"/>
      <name val="仿宋"/>
      <charset val="134"/>
    </font>
    <font>
      <b/>
      <sz val="12"/>
      <name val="仿宋"/>
      <charset val="134"/>
    </font>
    <font>
      <sz val="11"/>
      <color rgb="FF000000"/>
      <name val="仿宋"/>
      <charset val="134"/>
    </font>
    <font>
      <sz val="12"/>
      <name val="仿宋"/>
      <charset val="134"/>
    </font>
    <font>
      <sz val="12"/>
      <color indexed="8"/>
      <name val="仿宋"/>
      <charset val="134"/>
    </font>
    <font>
      <sz val="11"/>
      <name val="仿宋"/>
      <charset val="134"/>
    </font>
    <font>
      <sz val="8"/>
      <color theme="1"/>
      <name val="仿宋"/>
      <charset val="134"/>
    </font>
    <font>
      <sz val="6"/>
      <color theme="1"/>
      <name val="仿宋"/>
      <charset val="134"/>
    </font>
    <font>
      <sz val="12"/>
      <color theme="1"/>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6"/>
      <color theme="1"/>
      <name val="宋体"/>
      <charset val="134"/>
    </font>
    <font>
      <u/>
      <sz val="12"/>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14" fillId="0" borderId="0">
      <alignment vertical="center"/>
    </xf>
  </cellStyleXfs>
  <cellXfs count="47">
    <xf numFmtId="0" fontId="0" fillId="0" borderId="0" xfId="0">
      <alignment vertical="center"/>
    </xf>
    <xf numFmtId="0" fontId="1" fillId="0" borderId="0" xfId="0" applyFont="1">
      <alignment vertical="center"/>
    </xf>
    <xf numFmtId="0" fontId="0" fillId="0" borderId="0" xfId="0" applyFont="1">
      <alignment vertical="center"/>
    </xf>
    <xf numFmtId="0" fontId="2" fillId="0" borderId="0" xfId="0" applyFont="1" applyAlignment="1">
      <alignment vertical="center"/>
    </xf>
    <xf numFmtId="0" fontId="0" fillId="0" borderId="0" xfId="0" applyFont="1" applyAlignment="1">
      <alignment horizontal="center" vertical="center"/>
    </xf>
    <xf numFmtId="0" fontId="2" fillId="0" borderId="0" xfId="0" applyFont="1" applyAlignment="1">
      <alignment horizontal="center" vertical="center"/>
    </xf>
    <xf numFmtId="0" fontId="3" fillId="0" borderId="0" xfId="0" applyFont="1" applyFill="1" applyBorder="1" applyAlignment="1">
      <alignment vertical="center"/>
    </xf>
    <xf numFmtId="0" fontId="0" fillId="0" borderId="0" xfId="0" applyAlignment="1">
      <alignment horizontal="center" vertical="center" wrapText="1"/>
    </xf>
    <xf numFmtId="0" fontId="0" fillId="0" borderId="0" xfId="0" applyFill="1" applyAlignment="1">
      <alignment vertical="center" wrapText="1"/>
    </xf>
    <xf numFmtId="0" fontId="4" fillId="0" borderId="0" xfId="0" applyFont="1" applyFill="1" applyAlignment="1" applyProtection="1">
      <alignment horizontal="center" vertical="center" wrapText="1"/>
    </xf>
    <xf numFmtId="0" fontId="5"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176" fontId="9" fillId="0" borderId="2" xfId="0" applyNumberFormat="1" applyFont="1" applyFill="1" applyBorder="1" applyAlignment="1">
      <alignment horizontal="center" vertical="center"/>
    </xf>
    <xf numFmtId="0" fontId="2" fillId="0" borderId="1" xfId="0" applyFont="1" applyBorder="1" applyAlignment="1">
      <alignment vertical="center"/>
    </xf>
    <xf numFmtId="0" fontId="10" fillId="0" borderId="1" xfId="0" applyFont="1" applyFill="1" applyBorder="1" applyAlignment="1" applyProtection="1">
      <alignment horizontal="center" vertical="center" wrapText="1"/>
    </xf>
    <xf numFmtId="0" fontId="11" fillId="0" borderId="1" xfId="0" applyFont="1" applyFill="1" applyBorder="1" applyAlignment="1" applyProtection="1">
      <alignment vertical="center" wrapText="1"/>
    </xf>
    <xf numFmtId="0" fontId="8" fillId="0" borderId="1" xfId="0" applyFont="1" applyFill="1" applyBorder="1" applyAlignment="1">
      <alignment horizontal="center" vertical="center"/>
    </xf>
    <xf numFmtId="0" fontId="11" fillId="0" borderId="1" xfId="0" applyNumberFormat="1" applyFont="1" applyFill="1" applyBorder="1" applyAlignment="1" applyProtection="1">
      <alignment horizontal="left" vertical="center" wrapText="1"/>
    </xf>
    <xf numFmtId="0" fontId="11" fillId="0" borderId="1" xfId="0" applyFont="1" applyFill="1" applyBorder="1" applyAlignment="1" applyProtection="1">
      <alignment horizontal="left" vertical="center" wrapText="1"/>
    </xf>
    <xf numFmtId="0" fontId="11" fillId="0" borderId="2"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1" fillId="0" borderId="4" xfId="0" applyFont="1" applyFill="1" applyBorder="1" applyAlignment="1" applyProtection="1">
      <alignment horizontal="left" vertical="center" wrapText="1"/>
    </xf>
    <xf numFmtId="0" fontId="11" fillId="0" borderId="2" xfId="0" applyNumberFormat="1" applyFont="1" applyFill="1" applyBorder="1" applyAlignment="1" applyProtection="1">
      <alignment horizontal="left" vertical="center" wrapText="1"/>
    </xf>
    <xf numFmtId="0" fontId="11" fillId="0" borderId="3" xfId="0" applyNumberFormat="1" applyFont="1" applyFill="1" applyBorder="1" applyAlignment="1" applyProtection="1">
      <alignment horizontal="left" vertical="center" wrapText="1"/>
    </xf>
    <xf numFmtId="0" fontId="11" fillId="0" borderId="4" xfId="0" applyNumberFormat="1" applyFont="1" applyFill="1" applyBorder="1" applyAlignment="1" applyProtection="1">
      <alignment horizontal="left" vertical="center" wrapText="1"/>
    </xf>
    <xf numFmtId="0" fontId="12" fillId="0" borderId="1" xfId="0" applyNumberFormat="1" applyFont="1" applyFill="1" applyBorder="1" applyAlignment="1" applyProtection="1">
      <alignment horizontal="left" vertical="center" wrapText="1"/>
    </xf>
    <xf numFmtId="0" fontId="12" fillId="0" borderId="2" xfId="0" applyNumberFormat="1" applyFont="1" applyFill="1" applyBorder="1" applyAlignment="1" applyProtection="1">
      <alignment horizontal="left" vertical="center" wrapText="1"/>
    </xf>
    <xf numFmtId="0" fontId="12" fillId="0" borderId="4" xfId="0" applyNumberFormat="1" applyFont="1" applyFill="1" applyBorder="1" applyAlignment="1" applyProtection="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8" fillId="0" borderId="5" xfId="0" applyFont="1" applyFill="1" applyBorder="1" applyAlignment="1" applyProtection="1">
      <alignment horizontal="center" vertical="center"/>
    </xf>
    <xf numFmtId="0" fontId="8" fillId="0" borderId="6" xfId="0" applyFont="1" applyFill="1" applyBorder="1" applyAlignment="1" applyProtection="1">
      <alignment horizontal="center" vertical="center"/>
    </xf>
    <xf numFmtId="0" fontId="8" fillId="0" borderId="7" xfId="0" applyFont="1" applyFill="1" applyBorder="1" applyAlignment="1" applyProtection="1">
      <alignment horizontal="center" vertical="center"/>
    </xf>
    <xf numFmtId="0" fontId="8" fillId="0" borderId="1" xfId="0" applyFont="1" applyFill="1" applyBorder="1" applyAlignment="1" applyProtection="1">
      <alignment horizontal="center" vertical="center"/>
    </xf>
    <xf numFmtId="0" fontId="10" fillId="0" borderId="5" xfId="0" applyFont="1" applyFill="1" applyBorder="1" applyAlignment="1" applyProtection="1">
      <alignment horizontal="left" vertical="center" wrapText="1"/>
    </xf>
    <xf numFmtId="0" fontId="10" fillId="0" borderId="6" xfId="0" applyFont="1" applyFill="1" applyBorder="1" applyAlignment="1" applyProtection="1">
      <alignment horizontal="left" vertical="center" wrapText="1"/>
    </xf>
    <xf numFmtId="0" fontId="10" fillId="0" borderId="7" xfId="0" applyFont="1" applyFill="1" applyBorder="1" applyAlignment="1" applyProtection="1">
      <alignment horizontal="left" vertical="center" wrapText="1"/>
    </xf>
    <xf numFmtId="0" fontId="8" fillId="0" borderId="5" xfId="0" applyFont="1" applyFill="1" applyBorder="1" applyAlignment="1" applyProtection="1">
      <alignment horizontal="left" vertical="center" wrapText="1"/>
    </xf>
    <xf numFmtId="0" fontId="8" fillId="0" borderId="6" xfId="0" applyFont="1" applyFill="1" applyBorder="1" applyAlignment="1" applyProtection="1">
      <alignment horizontal="left" vertical="center" wrapText="1"/>
    </xf>
    <xf numFmtId="0" fontId="8" fillId="0" borderId="7" xfId="0" applyFont="1" applyFill="1" applyBorder="1" applyAlignment="1" applyProtection="1">
      <alignment horizontal="left" vertical="center" wrapText="1"/>
    </xf>
    <xf numFmtId="0" fontId="13" fillId="0" borderId="0" xfId="0" applyFont="1" applyFill="1" applyBorder="1" applyAlignment="1">
      <alignment vertical="center"/>
    </xf>
    <xf numFmtId="0" fontId="13" fillId="0" borderId="0" xfId="0" applyFont="1" applyFill="1" applyBorder="1" applyAlignment="1">
      <alignment horizontal="center" vertical="center" wrapText="1"/>
    </xf>
    <xf numFmtId="0" fontId="13"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H56"/>
  <sheetViews>
    <sheetView tabSelected="1" workbookViewId="0">
      <selection activeCell="B56" sqref="B56"/>
    </sheetView>
  </sheetViews>
  <sheetFormatPr defaultColWidth="8.75" defaultRowHeight="15.6" outlineLevelCol="7"/>
  <cols>
    <col min="1" max="1" width="5.8" customWidth="1"/>
    <col min="2" max="2" width="16.2" style="7" customWidth="1"/>
    <col min="3" max="3" width="20.6" style="8" customWidth="1"/>
    <col min="4" max="5" width="5.9" customWidth="1"/>
    <col min="6" max="7" width="8.9" customWidth="1"/>
    <col min="8" max="8" width="54.8" customWidth="1"/>
    <col min="9" max="16369" width="37.25" customWidth="1"/>
  </cols>
  <sheetData>
    <row r="1" s="1" customFormat="1" ht="25.8" spans="1:8">
      <c r="A1" s="9" t="s">
        <v>0</v>
      </c>
      <c r="B1" s="9"/>
      <c r="C1" s="9"/>
      <c r="D1" s="9"/>
      <c r="E1" s="9"/>
      <c r="F1" s="9"/>
      <c r="G1" s="9"/>
      <c r="H1" s="9"/>
    </row>
    <row r="2" s="2" customFormat="1" spans="1:8">
      <c r="A2" s="10" t="s">
        <v>1</v>
      </c>
      <c r="B2" s="11" t="s">
        <v>2</v>
      </c>
      <c r="C2" s="11" t="s">
        <v>3</v>
      </c>
      <c r="D2" s="11" t="s">
        <v>4</v>
      </c>
      <c r="E2" s="11" t="s">
        <v>5</v>
      </c>
      <c r="F2" s="11" t="s">
        <v>6</v>
      </c>
      <c r="G2" s="11" t="s">
        <v>7</v>
      </c>
      <c r="H2" s="11" t="s">
        <v>8</v>
      </c>
    </row>
    <row r="3" s="2" customFormat="1" spans="1:8">
      <c r="A3" s="10"/>
      <c r="B3" s="11"/>
      <c r="C3" s="11" t="s">
        <v>9</v>
      </c>
      <c r="D3" s="11"/>
      <c r="E3" s="11"/>
      <c r="F3" s="11"/>
      <c r="G3" s="11"/>
      <c r="H3" s="11"/>
    </row>
    <row r="4" s="3" customFormat="1" ht="48" spans="1:8">
      <c r="A4" s="12">
        <v>1</v>
      </c>
      <c r="B4" s="13" t="s">
        <v>10</v>
      </c>
      <c r="C4" s="14" t="s">
        <v>11</v>
      </c>
      <c r="D4" s="13" t="s">
        <v>12</v>
      </c>
      <c r="E4" s="13">
        <v>144</v>
      </c>
      <c r="F4" s="15"/>
      <c r="G4" s="16">
        <f>E4*F4</f>
        <v>0</v>
      </c>
      <c r="H4" s="17" t="s">
        <v>13</v>
      </c>
    </row>
    <row r="5" s="3" customFormat="1" ht="124.8" spans="1:8">
      <c r="A5" s="12">
        <v>2</v>
      </c>
      <c r="B5" s="18" t="s">
        <v>14</v>
      </c>
      <c r="C5" s="18" t="s">
        <v>15</v>
      </c>
      <c r="D5" s="13" t="s">
        <v>16</v>
      </c>
      <c r="E5" s="18">
        <v>2</v>
      </c>
      <c r="F5" s="16"/>
      <c r="G5" s="16">
        <f t="shared" ref="G5:G47" si="0">E5*F5</f>
        <v>0</v>
      </c>
      <c r="H5" s="19" t="s">
        <v>17</v>
      </c>
    </row>
    <row r="6" s="3" customFormat="1" ht="86.4" spans="1:8">
      <c r="A6" s="12">
        <v>3</v>
      </c>
      <c r="B6" s="18" t="s">
        <v>18</v>
      </c>
      <c r="C6" s="18" t="s">
        <v>19</v>
      </c>
      <c r="D6" s="13" t="s">
        <v>12</v>
      </c>
      <c r="E6" s="18">
        <v>13</v>
      </c>
      <c r="F6" s="16"/>
      <c r="G6" s="16">
        <f t="shared" si="0"/>
        <v>0</v>
      </c>
      <c r="H6" s="20" t="s">
        <v>20</v>
      </c>
    </row>
    <row r="7" s="3" customFormat="1" spans="1:8">
      <c r="A7" s="12">
        <v>4</v>
      </c>
      <c r="B7" s="18" t="s">
        <v>21</v>
      </c>
      <c r="C7" s="18" t="s">
        <v>22</v>
      </c>
      <c r="D7" s="13" t="s">
        <v>12</v>
      </c>
      <c r="E7" s="18">
        <v>1</v>
      </c>
      <c r="F7" s="16"/>
      <c r="G7" s="16">
        <f t="shared" si="0"/>
        <v>0</v>
      </c>
      <c r="H7" s="21" t="s">
        <v>23</v>
      </c>
    </row>
    <row r="8" s="3" customFormat="1" spans="1:8">
      <c r="A8" s="12">
        <v>5</v>
      </c>
      <c r="B8" s="18" t="s">
        <v>21</v>
      </c>
      <c r="C8" s="18" t="s">
        <v>24</v>
      </c>
      <c r="D8" s="13" t="s">
        <v>12</v>
      </c>
      <c r="E8" s="18">
        <v>1</v>
      </c>
      <c r="F8" s="16"/>
      <c r="G8" s="16">
        <f t="shared" si="0"/>
        <v>0</v>
      </c>
      <c r="H8" s="22"/>
    </row>
    <row r="9" s="3" customFormat="1" spans="1:8">
      <c r="A9" s="12">
        <v>6</v>
      </c>
      <c r="B9" s="18" t="s">
        <v>21</v>
      </c>
      <c r="C9" s="18" t="s">
        <v>25</v>
      </c>
      <c r="D9" s="13" t="s">
        <v>12</v>
      </c>
      <c r="E9" s="18">
        <v>1</v>
      </c>
      <c r="F9" s="16"/>
      <c r="G9" s="16">
        <f t="shared" si="0"/>
        <v>0</v>
      </c>
      <c r="H9" s="22"/>
    </row>
    <row r="10" s="3" customFormat="1" spans="1:8">
      <c r="A10" s="12">
        <v>7</v>
      </c>
      <c r="B10" s="18" t="s">
        <v>21</v>
      </c>
      <c r="C10" s="18" t="s">
        <v>26</v>
      </c>
      <c r="D10" s="13" t="s">
        <v>12</v>
      </c>
      <c r="E10" s="18">
        <v>1</v>
      </c>
      <c r="F10" s="16"/>
      <c r="G10" s="16">
        <f t="shared" si="0"/>
        <v>0</v>
      </c>
      <c r="H10" s="23"/>
    </row>
    <row r="11" s="3" customFormat="1" spans="1:8">
      <c r="A11" s="12">
        <v>8</v>
      </c>
      <c r="B11" s="18" t="s">
        <v>27</v>
      </c>
      <c r="C11" s="18" t="s">
        <v>28</v>
      </c>
      <c r="D11" s="13" t="s">
        <v>12</v>
      </c>
      <c r="E11" s="18">
        <v>2</v>
      </c>
      <c r="F11" s="16"/>
      <c r="G11" s="16">
        <f t="shared" si="0"/>
        <v>0</v>
      </c>
      <c r="H11" s="21" t="s">
        <v>29</v>
      </c>
    </row>
    <row r="12" s="3" customFormat="1" spans="1:8">
      <c r="A12" s="12">
        <v>9</v>
      </c>
      <c r="B12" s="18" t="s">
        <v>27</v>
      </c>
      <c r="C12" s="18" t="s">
        <v>30</v>
      </c>
      <c r="D12" s="13" t="s">
        <v>12</v>
      </c>
      <c r="E12" s="18">
        <v>2</v>
      </c>
      <c r="F12" s="16"/>
      <c r="G12" s="16">
        <f t="shared" si="0"/>
        <v>0</v>
      </c>
      <c r="H12" s="22"/>
    </row>
    <row r="13" s="3" customFormat="1" spans="1:8">
      <c r="A13" s="12">
        <v>10</v>
      </c>
      <c r="B13" s="18" t="s">
        <v>27</v>
      </c>
      <c r="C13" s="18" t="s">
        <v>31</v>
      </c>
      <c r="D13" s="13" t="s">
        <v>12</v>
      </c>
      <c r="E13" s="18">
        <v>2</v>
      </c>
      <c r="F13" s="16"/>
      <c r="G13" s="16">
        <f t="shared" si="0"/>
        <v>0</v>
      </c>
      <c r="H13" s="22"/>
    </row>
    <row r="14" s="3" customFormat="1" spans="1:8">
      <c r="A14" s="12">
        <v>11</v>
      </c>
      <c r="B14" s="18" t="s">
        <v>27</v>
      </c>
      <c r="C14" s="18" t="s">
        <v>32</v>
      </c>
      <c r="D14" s="13" t="s">
        <v>12</v>
      </c>
      <c r="E14" s="18">
        <v>2</v>
      </c>
      <c r="F14" s="16"/>
      <c r="G14" s="16">
        <f t="shared" si="0"/>
        <v>0</v>
      </c>
      <c r="H14" s="23"/>
    </row>
    <row r="15" s="3" customFormat="1" spans="1:8">
      <c r="A15" s="12">
        <v>12</v>
      </c>
      <c r="B15" s="18" t="s">
        <v>33</v>
      </c>
      <c r="C15" s="18" t="s">
        <v>34</v>
      </c>
      <c r="D15" s="13" t="s">
        <v>35</v>
      </c>
      <c r="E15" s="18">
        <v>7.12</v>
      </c>
      <c r="F15" s="16"/>
      <c r="G15" s="16">
        <f t="shared" si="0"/>
        <v>0</v>
      </c>
      <c r="H15" s="24" t="s">
        <v>36</v>
      </c>
    </row>
    <row r="16" s="3" customFormat="1" spans="1:8">
      <c r="A16" s="12">
        <v>13</v>
      </c>
      <c r="B16" s="18" t="s">
        <v>33</v>
      </c>
      <c r="C16" s="18" t="s">
        <v>37</v>
      </c>
      <c r="D16" s="13" t="s">
        <v>35</v>
      </c>
      <c r="E16" s="18">
        <v>9.72</v>
      </c>
      <c r="F16" s="16"/>
      <c r="G16" s="16">
        <f t="shared" si="0"/>
        <v>0</v>
      </c>
      <c r="H16" s="25"/>
    </row>
    <row r="17" s="3" customFormat="1" spans="1:8">
      <c r="A17" s="12">
        <v>14</v>
      </c>
      <c r="B17" s="18" t="s">
        <v>33</v>
      </c>
      <c r="C17" s="18" t="s">
        <v>38</v>
      </c>
      <c r="D17" s="13" t="s">
        <v>35</v>
      </c>
      <c r="E17" s="18">
        <v>4.07</v>
      </c>
      <c r="F17" s="16"/>
      <c r="G17" s="16">
        <f t="shared" si="0"/>
        <v>0</v>
      </c>
      <c r="H17" s="25"/>
    </row>
    <row r="18" s="3" customFormat="1" spans="1:8">
      <c r="A18" s="12">
        <v>15</v>
      </c>
      <c r="B18" s="18" t="s">
        <v>33</v>
      </c>
      <c r="C18" s="18" t="s">
        <v>39</v>
      </c>
      <c r="D18" s="13" t="s">
        <v>35</v>
      </c>
      <c r="E18" s="18">
        <v>1.02</v>
      </c>
      <c r="F18" s="16"/>
      <c r="G18" s="16">
        <f t="shared" si="0"/>
        <v>0</v>
      </c>
      <c r="H18" s="25"/>
    </row>
    <row r="19" s="3" customFormat="1" spans="1:8">
      <c r="A19" s="12">
        <v>16</v>
      </c>
      <c r="B19" s="18" t="s">
        <v>33</v>
      </c>
      <c r="C19" s="18" t="s">
        <v>40</v>
      </c>
      <c r="D19" s="13" t="s">
        <v>35</v>
      </c>
      <c r="E19" s="18">
        <v>1.78</v>
      </c>
      <c r="F19" s="16"/>
      <c r="G19" s="16">
        <f t="shared" si="0"/>
        <v>0</v>
      </c>
      <c r="H19" s="25"/>
    </row>
    <row r="20" s="3" customFormat="1" spans="1:8">
      <c r="A20" s="12">
        <v>17</v>
      </c>
      <c r="B20" s="18" t="s">
        <v>33</v>
      </c>
      <c r="C20" s="18" t="s">
        <v>41</v>
      </c>
      <c r="D20" s="13" t="s">
        <v>35</v>
      </c>
      <c r="E20" s="18">
        <v>7.26</v>
      </c>
      <c r="F20" s="16"/>
      <c r="G20" s="16">
        <f t="shared" si="0"/>
        <v>0</v>
      </c>
      <c r="H20" s="25"/>
    </row>
    <row r="21" s="3" customFormat="1" spans="1:8">
      <c r="A21" s="12">
        <v>18</v>
      </c>
      <c r="B21" s="18" t="s">
        <v>33</v>
      </c>
      <c r="C21" s="18" t="s">
        <v>42</v>
      </c>
      <c r="D21" s="13" t="s">
        <v>35</v>
      </c>
      <c r="E21" s="18">
        <v>8.94</v>
      </c>
      <c r="F21" s="16"/>
      <c r="G21" s="16">
        <f t="shared" si="0"/>
        <v>0</v>
      </c>
      <c r="H21" s="25"/>
    </row>
    <row r="22" s="3" customFormat="1" spans="1:8">
      <c r="A22" s="12">
        <v>19</v>
      </c>
      <c r="B22" s="18" t="s">
        <v>33</v>
      </c>
      <c r="C22" s="18" t="s">
        <v>43</v>
      </c>
      <c r="D22" s="13" t="s">
        <v>35</v>
      </c>
      <c r="E22" s="18">
        <v>7.8</v>
      </c>
      <c r="F22" s="16"/>
      <c r="G22" s="16">
        <f t="shared" si="0"/>
        <v>0</v>
      </c>
      <c r="H22" s="25"/>
    </row>
    <row r="23" s="3" customFormat="1" spans="1:8">
      <c r="A23" s="12">
        <v>20</v>
      </c>
      <c r="B23" s="18" t="s">
        <v>33</v>
      </c>
      <c r="C23" s="18" t="s">
        <v>44</v>
      </c>
      <c r="D23" s="13" t="s">
        <v>35</v>
      </c>
      <c r="E23" s="18">
        <v>5.1</v>
      </c>
      <c r="F23" s="16"/>
      <c r="G23" s="16">
        <f t="shared" si="0"/>
        <v>0</v>
      </c>
      <c r="H23" s="25"/>
    </row>
    <row r="24" s="3" customFormat="1" spans="1:8">
      <c r="A24" s="12">
        <v>21</v>
      </c>
      <c r="B24" s="18" t="s">
        <v>33</v>
      </c>
      <c r="C24" s="18" t="s">
        <v>45</v>
      </c>
      <c r="D24" s="13" t="s">
        <v>35</v>
      </c>
      <c r="E24" s="18">
        <v>4.81</v>
      </c>
      <c r="F24" s="16"/>
      <c r="G24" s="16">
        <f t="shared" si="0"/>
        <v>0</v>
      </c>
      <c r="H24" s="25"/>
    </row>
    <row r="25" s="3" customFormat="1" spans="1:8">
      <c r="A25" s="12">
        <v>22</v>
      </c>
      <c r="B25" s="18" t="s">
        <v>33</v>
      </c>
      <c r="C25" s="18" t="s">
        <v>46</v>
      </c>
      <c r="D25" s="13" t="s">
        <v>35</v>
      </c>
      <c r="E25" s="18">
        <v>4.46</v>
      </c>
      <c r="F25" s="16"/>
      <c r="G25" s="16">
        <f t="shared" si="0"/>
        <v>0</v>
      </c>
      <c r="H25" s="25"/>
    </row>
    <row r="26" s="3" customFormat="1" spans="1:8">
      <c r="A26" s="12">
        <v>23</v>
      </c>
      <c r="B26" s="18" t="s">
        <v>33</v>
      </c>
      <c r="C26" s="18" t="s">
        <v>47</v>
      </c>
      <c r="D26" s="13" t="s">
        <v>35</v>
      </c>
      <c r="E26" s="18">
        <v>4.8</v>
      </c>
      <c r="F26" s="16"/>
      <c r="G26" s="16">
        <f t="shared" si="0"/>
        <v>0</v>
      </c>
      <c r="H26" s="25"/>
    </row>
    <row r="27" s="3" customFormat="1" spans="1:8">
      <c r="A27" s="12">
        <v>24</v>
      </c>
      <c r="B27" s="18" t="s">
        <v>33</v>
      </c>
      <c r="C27" s="18" t="s">
        <v>48</v>
      </c>
      <c r="D27" s="13" t="s">
        <v>35</v>
      </c>
      <c r="E27" s="18">
        <v>2.08</v>
      </c>
      <c r="F27" s="16"/>
      <c r="G27" s="16">
        <f t="shared" si="0"/>
        <v>0</v>
      </c>
      <c r="H27" s="25"/>
    </row>
    <row r="28" s="3" customFormat="1" spans="1:8">
      <c r="A28" s="12">
        <v>25</v>
      </c>
      <c r="B28" s="18" t="s">
        <v>33</v>
      </c>
      <c r="C28" s="18" t="s">
        <v>49</v>
      </c>
      <c r="D28" s="13" t="s">
        <v>35</v>
      </c>
      <c r="E28" s="18">
        <v>3.57</v>
      </c>
      <c r="F28" s="16"/>
      <c r="G28" s="16">
        <f t="shared" si="0"/>
        <v>0</v>
      </c>
      <c r="H28" s="25"/>
    </row>
    <row r="29" s="3" customFormat="1" spans="1:8">
      <c r="A29" s="12">
        <v>26</v>
      </c>
      <c r="B29" s="18" t="s">
        <v>33</v>
      </c>
      <c r="C29" s="18" t="s">
        <v>50</v>
      </c>
      <c r="D29" s="13" t="s">
        <v>35</v>
      </c>
      <c r="E29" s="18">
        <v>2.79</v>
      </c>
      <c r="F29" s="16"/>
      <c r="G29" s="16">
        <f t="shared" si="0"/>
        <v>0</v>
      </c>
      <c r="H29" s="25"/>
    </row>
    <row r="30" s="3" customFormat="1" spans="1:8">
      <c r="A30" s="12">
        <v>27</v>
      </c>
      <c r="B30" s="18" t="s">
        <v>33</v>
      </c>
      <c r="C30" s="18" t="s">
        <v>51</v>
      </c>
      <c r="D30" s="13" t="s">
        <v>35</v>
      </c>
      <c r="E30" s="18">
        <v>5.79</v>
      </c>
      <c r="F30" s="16"/>
      <c r="G30" s="16">
        <f t="shared" si="0"/>
        <v>0</v>
      </c>
      <c r="H30" s="25"/>
    </row>
    <row r="31" s="3" customFormat="1" spans="1:8">
      <c r="A31" s="12">
        <v>28</v>
      </c>
      <c r="B31" s="18" t="s">
        <v>33</v>
      </c>
      <c r="C31" s="18" t="s">
        <v>52</v>
      </c>
      <c r="D31" s="13" t="s">
        <v>35</v>
      </c>
      <c r="E31" s="18">
        <v>3.18</v>
      </c>
      <c r="F31" s="16"/>
      <c r="G31" s="16">
        <f t="shared" si="0"/>
        <v>0</v>
      </c>
      <c r="H31" s="26"/>
    </row>
    <row r="32" s="3" customFormat="1" ht="327.6" spans="1:8">
      <c r="A32" s="12">
        <v>29</v>
      </c>
      <c r="B32" s="18" t="s">
        <v>53</v>
      </c>
      <c r="C32" s="18" t="s">
        <v>54</v>
      </c>
      <c r="D32" s="13" t="s">
        <v>12</v>
      </c>
      <c r="E32" s="18">
        <v>1</v>
      </c>
      <c r="F32" s="16"/>
      <c r="G32" s="16">
        <f t="shared" si="0"/>
        <v>0</v>
      </c>
      <c r="H32" s="27" t="s">
        <v>55</v>
      </c>
    </row>
    <row r="33" s="3" customFormat="1" ht="327.6" spans="1:8">
      <c r="A33" s="12">
        <v>30</v>
      </c>
      <c r="B33" s="18" t="s">
        <v>56</v>
      </c>
      <c r="C33" s="18" t="s">
        <v>57</v>
      </c>
      <c r="D33" s="13" t="s">
        <v>12</v>
      </c>
      <c r="E33" s="18">
        <v>3</v>
      </c>
      <c r="F33" s="16"/>
      <c r="G33" s="16">
        <f t="shared" si="0"/>
        <v>0</v>
      </c>
      <c r="H33" s="27" t="s">
        <v>55</v>
      </c>
    </row>
    <row r="34" s="3" customFormat="1" ht="327.6" spans="1:8">
      <c r="A34" s="12">
        <v>31</v>
      </c>
      <c r="B34" s="18" t="s">
        <v>58</v>
      </c>
      <c r="C34" s="18" t="s">
        <v>59</v>
      </c>
      <c r="D34" s="13" t="s">
        <v>12</v>
      </c>
      <c r="E34" s="18">
        <v>1</v>
      </c>
      <c r="F34" s="16"/>
      <c r="G34" s="16">
        <f t="shared" si="0"/>
        <v>0</v>
      </c>
      <c r="H34" s="27" t="s">
        <v>55</v>
      </c>
    </row>
    <row r="35" s="3" customFormat="1" ht="57.6" spans="1:8">
      <c r="A35" s="12">
        <v>32</v>
      </c>
      <c r="B35" s="18" t="s">
        <v>60</v>
      </c>
      <c r="C35" s="18" t="s">
        <v>61</v>
      </c>
      <c r="D35" s="13" t="s">
        <v>12</v>
      </c>
      <c r="E35" s="18">
        <v>3</v>
      </c>
      <c r="F35" s="16"/>
      <c r="G35" s="16">
        <f t="shared" si="0"/>
        <v>0</v>
      </c>
      <c r="H35" s="20" t="s">
        <v>23</v>
      </c>
    </row>
    <row r="36" s="3" customFormat="1" ht="85" customHeight="1" spans="1:8">
      <c r="A36" s="12">
        <v>33</v>
      </c>
      <c r="B36" s="18" t="s">
        <v>62</v>
      </c>
      <c r="C36" s="18" t="s">
        <v>63</v>
      </c>
      <c r="D36" s="13" t="s">
        <v>16</v>
      </c>
      <c r="E36" s="18">
        <v>3.4</v>
      </c>
      <c r="F36" s="16"/>
      <c r="G36" s="16">
        <f t="shared" si="0"/>
        <v>0</v>
      </c>
      <c r="H36" s="24" t="s">
        <v>36</v>
      </c>
    </row>
    <row r="37" s="3" customFormat="1" ht="85" customHeight="1" spans="1:8">
      <c r="A37" s="12">
        <v>34</v>
      </c>
      <c r="B37" s="18" t="s">
        <v>62</v>
      </c>
      <c r="C37" s="18" t="s">
        <v>64</v>
      </c>
      <c r="D37" s="13" t="s">
        <v>16</v>
      </c>
      <c r="E37" s="18">
        <v>1.4</v>
      </c>
      <c r="F37" s="16"/>
      <c r="G37" s="16">
        <f t="shared" si="0"/>
        <v>0</v>
      </c>
      <c r="H37" s="25"/>
    </row>
    <row r="38" s="3" customFormat="1" ht="85" customHeight="1" spans="1:8">
      <c r="A38" s="12">
        <v>35</v>
      </c>
      <c r="B38" s="18" t="s">
        <v>62</v>
      </c>
      <c r="C38" s="18" t="s">
        <v>65</v>
      </c>
      <c r="D38" s="13" t="s">
        <v>16</v>
      </c>
      <c r="E38" s="18">
        <v>2.32</v>
      </c>
      <c r="F38" s="16"/>
      <c r="G38" s="16">
        <f t="shared" si="0"/>
        <v>0</v>
      </c>
      <c r="H38" s="26"/>
    </row>
    <row r="39" s="3" customFormat="1" ht="90" customHeight="1" spans="1:8">
      <c r="A39" s="12">
        <v>36</v>
      </c>
      <c r="B39" s="18" t="s">
        <v>66</v>
      </c>
      <c r="C39" s="18" t="s">
        <v>67</v>
      </c>
      <c r="D39" s="13" t="s">
        <v>16</v>
      </c>
      <c r="E39" s="18">
        <v>3.4</v>
      </c>
      <c r="F39" s="16"/>
      <c r="G39" s="16">
        <f t="shared" si="0"/>
        <v>0</v>
      </c>
      <c r="H39" s="28" t="s">
        <v>36</v>
      </c>
    </row>
    <row r="40" s="3" customFormat="1" ht="90" customHeight="1" spans="1:8">
      <c r="A40" s="12">
        <v>37</v>
      </c>
      <c r="B40" s="18" t="s">
        <v>66</v>
      </c>
      <c r="C40" s="18" t="s">
        <v>68</v>
      </c>
      <c r="D40" s="13" t="s">
        <v>16</v>
      </c>
      <c r="E40" s="18">
        <v>1.05</v>
      </c>
      <c r="F40" s="16"/>
      <c r="G40" s="16">
        <f t="shared" si="0"/>
        <v>0</v>
      </c>
      <c r="H40" s="29"/>
    </row>
    <row r="41" s="3" customFormat="1" ht="240" spans="1:8">
      <c r="A41" s="12">
        <v>38</v>
      </c>
      <c r="B41" s="18" t="s">
        <v>69</v>
      </c>
      <c r="C41" s="18" t="s">
        <v>70</v>
      </c>
      <c r="D41" s="13" t="s">
        <v>35</v>
      </c>
      <c r="E41" s="18">
        <v>6.63</v>
      </c>
      <c r="F41" s="16"/>
      <c r="G41" s="16">
        <f t="shared" si="0"/>
        <v>0</v>
      </c>
      <c r="H41" s="19" t="s">
        <v>36</v>
      </c>
    </row>
    <row r="42" s="3" customFormat="1" ht="30" customHeight="1" spans="1:8">
      <c r="A42" s="12">
        <v>39</v>
      </c>
      <c r="B42" s="18" t="s">
        <v>71</v>
      </c>
      <c r="C42" s="18" t="s">
        <v>72</v>
      </c>
      <c r="D42" s="13" t="s">
        <v>16</v>
      </c>
      <c r="E42" s="18">
        <v>1.4</v>
      </c>
      <c r="F42" s="16"/>
      <c r="G42" s="16">
        <f t="shared" si="0"/>
        <v>0</v>
      </c>
      <c r="H42" s="30" t="s">
        <v>73</v>
      </c>
    </row>
    <row r="43" s="3" customFormat="1" ht="30" customHeight="1" spans="1:8">
      <c r="A43" s="12">
        <v>40</v>
      </c>
      <c r="B43" s="18" t="s">
        <v>71</v>
      </c>
      <c r="C43" s="18" t="s">
        <v>74</v>
      </c>
      <c r="D43" s="13" t="s">
        <v>16</v>
      </c>
      <c r="E43" s="18">
        <v>3.4</v>
      </c>
      <c r="F43" s="16"/>
      <c r="G43" s="16">
        <f t="shared" si="0"/>
        <v>0</v>
      </c>
      <c r="H43" s="31"/>
    </row>
    <row r="44" s="3" customFormat="1" ht="30" customHeight="1" spans="1:8">
      <c r="A44" s="12">
        <v>41</v>
      </c>
      <c r="B44" s="18" t="s">
        <v>71</v>
      </c>
      <c r="C44" s="18" t="s">
        <v>75</v>
      </c>
      <c r="D44" s="13" t="s">
        <v>16</v>
      </c>
      <c r="E44" s="18">
        <v>3.4</v>
      </c>
      <c r="F44" s="16"/>
      <c r="G44" s="16">
        <f t="shared" si="0"/>
        <v>0</v>
      </c>
      <c r="H44" s="32"/>
    </row>
    <row r="45" s="3" customFormat="1" ht="40" customHeight="1" spans="1:8">
      <c r="A45" s="12">
        <v>42</v>
      </c>
      <c r="B45" s="18" t="s">
        <v>76</v>
      </c>
      <c r="C45" s="18" t="s">
        <v>77</v>
      </c>
      <c r="D45" s="13" t="s">
        <v>78</v>
      </c>
      <c r="E45" s="18">
        <v>1</v>
      </c>
      <c r="F45" s="16"/>
      <c r="G45" s="16">
        <f t="shared" si="0"/>
        <v>0</v>
      </c>
      <c r="H45" s="30" t="s">
        <v>79</v>
      </c>
    </row>
    <row r="46" s="3" customFormat="1" ht="40" customHeight="1" spans="1:8">
      <c r="A46" s="12">
        <v>43</v>
      </c>
      <c r="B46" s="18" t="s">
        <v>76</v>
      </c>
      <c r="C46" s="18" t="s">
        <v>80</v>
      </c>
      <c r="D46" s="13" t="s">
        <v>78</v>
      </c>
      <c r="E46" s="18">
        <v>1</v>
      </c>
      <c r="F46" s="16"/>
      <c r="G46" s="16">
        <f t="shared" si="0"/>
        <v>0</v>
      </c>
      <c r="H46" s="32"/>
    </row>
    <row r="47" s="3" customFormat="1" ht="76.8" spans="1:8">
      <c r="A47" s="12">
        <v>44</v>
      </c>
      <c r="B47" s="18" t="s">
        <v>81</v>
      </c>
      <c r="C47" s="18" t="s">
        <v>82</v>
      </c>
      <c r="D47" s="13" t="s">
        <v>16</v>
      </c>
      <c r="E47" s="18">
        <v>2.32</v>
      </c>
      <c r="F47" s="16"/>
      <c r="G47" s="16">
        <f t="shared" si="0"/>
        <v>0</v>
      </c>
      <c r="H47" s="33" t="s">
        <v>73</v>
      </c>
    </row>
    <row r="48" s="4" customFormat="1" spans="1:8">
      <c r="A48" s="34" t="s">
        <v>83</v>
      </c>
      <c r="B48" s="35"/>
      <c r="C48" s="35"/>
      <c r="D48" s="35"/>
      <c r="E48" s="36"/>
      <c r="F48" s="37">
        <f>SUM(F4:F47)</f>
        <v>0</v>
      </c>
      <c r="G48" s="37">
        <f>SUM(G4:G47)</f>
        <v>0</v>
      </c>
      <c r="H48" s="37"/>
    </row>
    <row r="49" s="5" customFormat="1" ht="316" customHeight="1" spans="1:8">
      <c r="A49" s="38" t="s">
        <v>84</v>
      </c>
      <c r="B49" s="39"/>
      <c r="C49" s="39"/>
      <c r="D49" s="39"/>
      <c r="E49" s="39"/>
      <c r="F49" s="39"/>
      <c r="G49" s="39"/>
      <c r="H49" s="40"/>
    </row>
    <row r="50" s="5" customFormat="1" ht="298" customHeight="1" spans="1:8">
      <c r="A50" s="38" t="s">
        <v>85</v>
      </c>
      <c r="B50" s="39"/>
      <c r="C50" s="39"/>
      <c r="D50" s="39"/>
      <c r="E50" s="39"/>
      <c r="F50" s="39"/>
      <c r="G50" s="39"/>
      <c r="H50" s="40"/>
    </row>
    <row r="51" ht="25" customHeight="1" spans="1:8">
      <c r="A51" s="41" t="s">
        <v>86</v>
      </c>
      <c r="B51" s="42"/>
      <c r="C51" s="42"/>
      <c r="D51" s="42"/>
      <c r="E51" s="42"/>
      <c r="F51" s="42"/>
      <c r="G51" s="42"/>
      <c r="H51" s="43"/>
    </row>
    <row r="52" ht="20" customHeight="1"/>
    <row r="53" s="6" customFormat="1" ht="20" customHeight="1" spans="1:8">
      <c r="A53" s="44" t="s">
        <v>87</v>
      </c>
      <c r="B53" s="45"/>
      <c r="C53" s="46"/>
      <c r="D53" s="44"/>
      <c r="E53" s="44"/>
    </row>
    <row r="54" s="6" customFormat="1" ht="20" customHeight="1" spans="1:8">
      <c r="A54" s="44" t="s">
        <v>88</v>
      </c>
      <c r="B54" s="45"/>
      <c r="C54" s="46"/>
      <c r="D54" s="44"/>
      <c r="E54" s="44"/>
      <c r="F54" s="44"/>
      <c r="G54" s="44"/>
      <c r="H54" s="44"/>
    </row>
    <row r="55" s="6" customFormat="1" ht="20" customHeight="1" spans="1:8">
      <c r="A55" s="44" t="s">
        <v>89</v>
      </c>
      <c r="B55" s="45"/>
      <c r="C55" s="46"/>
      <c r="D55" s="44"/>
      <c r="E55" s="44"/>
      <c r="F55" s="44"/>
      <c r="G55" s="44"/>
      <c r="H55" s="44"/>
    </row>
    <row r="56" s="6" customFormat="1" ht="20" customHeight="1" spans="1:8">
      <c r="A56" s="44" t="s">
        <v>90</v>
      </c>
      <c r="B56" s="45"/>
      <c r="C56" s="46"/>
      <c r="D56" s="44"/>
      <c r="E56" s="44"/>
      <c r="F56" s="44"/>
      <c r="G56" s="44"/>
      <c r="H56" s="44"/>
    </row>
  </sheetData>
  <sheetProtection algorithmName="SHA-512" hashValue="FGjyedvNMJ4/bdan6ih1lUK0iI9ifAlOUAGgRGYpwmA0j/cToilk5+0fALgGDMUuzQYymlzQx7uj3IGoF65pyQ==" saltValue="bBCSX2B2QbMcPXWwG1H1Uw==" spinCount="100000" sheet="1" objects="1"/>
  <protectedRanges>
    <protectedRange sqref="F4:F47" name="区域1"/>
    <protectedRange sqref="$A48:$XFD48" name="区域2"/>
    <protectedRange sqref="$A52:$XFD58" name="区域3"/>
  </protectedRanges>
  <mergeCells count="19">
    <mergeCell ref="A1:H1"/>
    <mergeCell ref="A48:E48"/>
    <mergeCell ref="A49:H49"/>
    <mergeCell ref="A50:H50"/>
    <mergeCell ref="A51:H51"/>
    <mergeCell ref="A2:A3"/>
    <mergeCell ref="B2:B3"/>
    <mergeCell ref="D2:D3"/>
    <mergeCell ref="E2:E3"/>
    <mergeCell ref="F2:F3"/>
    <mergeCell ref="G2:G3"/>
    <mergeCell ref="H2:H3"/>
    <mergeCell ref="H7:H10"/>
    <mergeCell ref="H11:H14"/>
    <mergeCell ref="H15:H31"/>
    <mergeCell ref="H36:H38"/>
    <mergeCell ref="H39:H40"/>
    <mergeCell ref="H42:H44"/>
    <mergeCell ref="H45:H46"/>
  </mergeCells>
  <pageMargins left="0.393055555555556" right="0.393055555555556" top="0.590277777777778" bottom="0.590277777777778" header="0" footer="0"/>
  <pageSetup paperSize="9" scale="70" fitToHeight="0" orientation="portrait"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arrUserId title="区域2" rangeCreator="" othersAccessPermission="edit"/>
    <arrUserId title="区域3"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赖婷</dc:creator>
  <cp:lastModifiedBy>赖婷</cp:lastModifiedBy>
  <dcterms:created xsi:type="dcterms:W3CDTF">2024-07-09T09:50:00Z</dcterms:created>
  <dcterms:modified xsi:type="dcterms:W3CDTF">2026-04-24T08:59:02Z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EFF507E286DB4F948B2D1E855DD882B6_13</vt:lpwstr>
  </property>
  <property fmtid="{D5CDD505-2E9C-101B-9397-08002B2CF9AE}" pid="3" name="KSOProductBuildVer">
    <vt:lpwstr>2052-12.1.0.25865</vt:lpwstr>
  </property>
  <property fmtid="{D5CDD505-2E9C-101B-9397-08002B2CF9AE}" pid="4" name="CalculationRule">
    <vt:i4>0</vt:i4>
  </property>
</Properties>
</file>